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bookViews>
  <sheets>
    <sheet name="TECNICA" sheetId="8" r:id="rId1"/>
  </sheets>
  <calcPr calcId="152511"/>
</workbook>
</file>

<file path=xl/calcChain.xml><?xml version="1.0" encoding="utf-8"?>
<calcChain xmlns="http://schemas.openxmlformats.org/spreadsheetml/2006/main">
  <c r="G16" i="8" l="1"/>
  <c r="N210" i="8"/>
  <c r="M210" i="8"/>
  <c r="L210" i="8"/>
  <c r="K210" i="8"/>
  <c r="N191" i="8"/>
  <c r="M191" i="8"/>
  <c r="L191" i="8"/>
  <c r="K191" i="8"/>
  <c r="N83" i="8"/>
  <c r="M83" i="8"/>
  <c r="K83" i="8"/>
  <c r="N69" i="8"/>
  <c r="L69" i="8" l="1"/>
  <c r="K69" i="8"/>
  <c r="M69" i="8" l="1"/>
  <c r="F231" i="8" l="1"/>
  <c r="D242" i="8" l="1"/>
  <c r="D49" i="8"/>
  <c r="E196" i="8"/>
  <c r="C212" i="8"/>
  <c r="C87" i="8"/>
  <c r="D48" i="8" l="1"/>
  <c r="D241" i="8"/>
  <c r="E241" i="8" s="1"/>
  <c r="E22" i="8"/>
  <c r="F15" i="8"/>
  <c r="F22" i="8" l="1"/>
  <c r="G15" i="8"/>
  <c r="E48" i="8"/>
  <c r="E217" i="8" l="1"/>
  <c r="F258" i="8"/>
  <c r="D269" i="8" l="1"/>
  <c r="D58" i="8"/>
  <c r="D268" i="8"/>
  <c r="E268" i="8" l="1"/>
  <c r="E57" i="8"/>
  <c r="C193" i="8"/>
  <c r="C73" i="8"/>
  <c r="A67" i="8" l="1"/>
</calcChain>
</file>

<file path=xl/sharedStrings.xml><?xml version="1.0" encoding="utf-8"?>
<sst xmlns="http://schemas.openxmlformats.org/spreadsheetml/2006/main" count="1087" uniqueCount="304">
  <si>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</si>
  <si>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</si>
  <si>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</si>
  <si>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</si>
  <si>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</si>
  <si>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</si>
  <si>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</si>
  <si>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</si>
  <si>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</si>
  <si>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</si>
  <si>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</si>
  <si>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</si>
  <si>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</si>
  <si>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</si>
  <si>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</si>
  <si>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</si>
  <si>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</si>
  <si>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</si>
  <si>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</si>
  <si>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</si>
  <si>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</si>
  <si>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</si>
  <si>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</si>
  <si>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</si>
  <si>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</si>
  <si>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</si>
  <si>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</si>
  <si>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</si>
  <si>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</si>
  <si>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</si>
  <si>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</si>
  <si>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</si>
  <si>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</si>
  <si>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</si>
  <si>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</si>
  <si>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</si>
  <si>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</si>
  <si>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</si>
  <si>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</si>
  <si>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</si>
  <si>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</si>
  <si>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</si>
  <si>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</si>
  <si>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</si>
  <si>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</si>
  <si>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</si>
  <si>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</si>
  <si>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</si>
  <si>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</si>
  <si>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</si>
  <si>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</si>
  <si>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</si>
  <si>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</si>
  <si>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</si>
  <si>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</si>
  <si>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</si>
  <si>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</si>
  <si>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</si>
  <si>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</si>
  <si>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</si>
  <si>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</si>
  <si>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CUMPLE</t>
  </si>
  <si>
    <t>Resumen de Grupos y Presupuesto que esta ofertando (se debe hacer una valuación independiente para cada grupo al que se presenta)</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</si>
  <si>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</si>
  <si>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</si>
  <si>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</si>
  <si>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</si>
  <si>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</si>
  <si>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</si>
  <si>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</si>
  <si>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</si>
  <si>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</si>
  <si>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</si>
  <si>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</si>
  <si>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</si>
  <si>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</si>
  <si>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</si>
  <si>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</si>
  <si>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</si>
  <si>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</si>
  <si>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</si>
  <si>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</si>
  <si>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</si>
  <si>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</si>
  <si>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</si>
  <si>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</si>
  <si>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</si>
  <si>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</si>
  <si>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</si>
  <si>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</si>
  <si>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</si>
  <si>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SI</t>
  </si>
  <si>
    <t>NO</t>
  </si>
  <si>
    <t>Experiencia Específica habilitante en tiempo</t>
  </si>
  <si>
    <t>Experiencia Específica habilitante en cupos</t>
  </si>
  <si>
    <t>Infraestructura</t>
  </si>
  <si>
    <t>Talento Humano</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</si>
  <si>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</si>
  <si>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</si>
  <si>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</si>
  <si>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</si>
  <si>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</si>
  <si>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</si>
  <si>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</si>
  <si>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CORPORACIÓN COMUNITARIA NUTRIR</t>
  </si>
  <si>
    <t>15 Y 17</t>
  </si>
  <si>
    <t>X</t>
  </si>
  <si>
    <t>FUNDACION DE GESTION EMPRESARIAL Y SOCIAL DEL CARIBE - FUNGESTION</t>
  </si>
  <si>
    <t>CONSORCIO PROGUAJIRA</t>
  </si>
  <si>
    <t>CDI SIN ARRIENDO</t>
  </si>
  <si>
    <t>CARTA DE COMPROMISO DE GESTIONAR EL USO CUANDO ES PÚBLICA CDI</t>
  </si>
  <si>
    <t>CDI - MODALIDAD FAMILIAR</t>
  </si>
  <si>
    <t>CORREGIMIENTO DE BELLAVISTA, MUNICIPIO ALGARROBO,  CENTRO ZONAL FUNDACION</t>
  </si>
  <si>
    <t xml:space="preserve">BARRIO VILLABELEN- ANTIGUO PUESTO DE SALUD - CORREGIMIENTO LOMA DEL BALSAMO, MUNICIPIO DE ALGARROBO , CENTRO ZONAL FUNDACION </t>
  </si>
  <si>
    <t xml:space="preserve">IED LOMA DEL BALSAMO SEDE INMACULADA CONCEPCION, CORREGIMIENTO LOMA DEL BALSAMO, MUNICIPIO DE ALGARROBO , CENTRO ZONAL FUNDACION </t>
  </si>
  <si>
    <t xml:space="preserve">IED LOMA DEL BALSAMO SEDE PRIMARIA, CORREGIMIENTO LOMA DEL BALSAMO, MUNICIPIO DE ALGARROBO , CENTRO ZONAL FUNDACION </t>
  </si>
  <si>
    <t xml:space="preserve">BARRIO VILLABELEN- ANTIGUO PUESTO DE SALUD, CORREGIMIENTO LOMA DEL BALSAMO, MUNICIPIO DE ALGARROBO , CENTRO ZONAL FUNDACION </t>
  </si>
  <si>
    <t xml:space="preserve">DIAGONAL AL PUESTO DE SALUD, ESTACION LLERA,  MUNICIPIO DE ALGARROBO , CENTRO ZONAL FUNDACION </t>
  </si>
  <si>
    <t>GRUPO 15</t>
  </si>
  <si>
    <t>GRUPO 15 CDI SIN ARRIENDO</t>
  </si>
  <si>
    <t>GRUPO 15 CDI - MODALIDAD FAMILIAR</t>
  </si>
  <si>
    <t>NORBEL GREGORIO RIOS LIÑAN</t>
  </si>
  <si>
    <t>ADMINISTRADOR DE EMPRESAS</t>
  </si>
  <si>
    <t>CORPORACION UNIVERSITARIA DE LA COSTA CUC</t>
  </si>
  <si>
    <t>CORPORACION COMUNITARIA PARA EL DESARROLLO DE LAS FAMILIAS DEL DEPARTAMENTO DEL MAGDALENA - CORFAMAG</t>
  </si>
  <si>
    <t>28/07/2006 - 30/09/2008</t>
  </si>
  <si>
    <t>ENA ROCIO NUÑEZ JIMENEZ</t>
  </si>
  <si>
    <t>PSICOLOGA</t>
  </si>
  <si>
    <t>UNIVERSIDAD DEL MAGDALENA</t>
  </si>
  <si>
    <t>1/228</t>
  </si>
  <si>
    <t>CAJA DE COMPENSACION FAMILIAR DEL MAGDALENA - CAJAMAG</t>
  </si>
  <si>
    <t>15/07/2010 - 15/12/2010</t>
  </si>
  <si>
    <t>COORDINADOR - CDI SIN ARRIENDO</t>
  </si>
  <si>
    <t xml:space="preserve">PROFESIONAL DE APOYO PSICOSOCIAL - CDI SIN ARRIENDO </t>
  </si>
  <si>
    <t>COORDINADOR - MODALIDAD FAMILIAR</t>
  </si>
  <si>
    <t>3/625</t>
  </si>
  <si>
    <t>UNIVERSIDAD DE PAMPLONA</t>
  </si>
  <si>
    <t>NUBIA TOVAR GARCIA</t>
  </si>
  <si>
    <t>LICENCIADA EN ESPAÑOL Y LITERATURA</t>
  </si>
  <si>
    <t>INSTITUTO CIRA QUIROZ DE AYALA</t>
  </si>
  <si>
    <t>28/07/2010 - 30/09/2011</t>
  </si>
  <si>
    <t>LICENCIADA EN CIENCIAS SOCIALES</t>
  </si>
  <si>
    <t>PROFESIONAL DE APOYO PSICOSOCIAL - MODALIDAD FAMILIAR</t>
  </si>
  <si>
    <t>6/625</t>
  </si>
  <si>
    <t>MARINA ESTHER MOISES CARRILLO</t>
  </si>
  <si>
    <t xml:space="preserve">UNIVERSIDAD NACIONAL ABIERTA Y A DISTANCIA </t>
  </si>
  <si>
    <t xml:space="preserve">PSICOLOGA </t>
  </si>
  <si>
    <t>CORPORACION COMUNITARIA PARA EL APOYO NUTRICIONAL DE NIÑOS Y NIÑAS COCRECER</t>
  </si>
  <si>
    <t>02/09/2013 - 04/09/2014</t>
  </si>
  <si>
    <t>ELIANA ARELO MENDOZA</t>
  </si>
  <si>
    <t>UNIVERSIDAD DEL NORTE</t>
  </si>
  <si>
    <t>03/02/2013 - 31/12/2013</t>
  </si>
  <si>
    <t>SANDRA MILENA PIZARRO BROCHERO</t>
  </si>
  <si>
    <t>UNIVERSIDAD SIMON  BOLIVAR</t>
  </si>
  <si>
    <t>INSTITUCION EDUCATIVA DISTRITAL MANUEL ZAPATA OLIVELLA</t>
  </si>
  <si>
    <t>13/02/2008 - 20/06/2008</t>
  </si>
  <si>
    <t>SINDY PAOLA GARCIA CUBA</t>
  </si>
  <si>
    <t>UNIVERSIDAD METROPOLITANA</t>
  </si>
  <si>
    <t>ANDREA ESTEFANIA SAVEDRA MINTOYA</t>
  </si>
  <si>
    <t>CARMEN CAROLINA NOGUERA DINAPOLI</t>
  </si>
  <si>
    <t>PSICOLOGA ESPECIALISTA EN SERVICIO EN SALUD</t>
  </si>
  <si>
    <t>COOMEVA EPS</t>
  </si>
  <si>
    <t>01/03/2008 - 07/03/2014</t>
  </si>
  <si>
    <t>3/853</t>
  </si>
  <si>
    <t>ELIZABETH DE LA CRUZ MARTINEZ</t>
  </si>
  <si>
    <t xml:space="preserve">LICENCIADA EN EDUCACION BASICA PRIMARIA </t>
  </si>
  <si>
    <t>UNIVERSIDAD ANTONIO NARIÑO</t>
  </si>
  <si>
    <t>INSTITUCION EDUCATIVA DEPARTAMENTAL BUENOS AIRES</t>
  </si>
  <si>
    <t xml:space="preserve">LICENCIADA EN CIENCIAS DE LA EDUCACION ESPECIALIDAD EN CIENCIAS SOCIALES Y ECONOMICAS </t>
  </si>
  <si>
    <t>UNIVERSIDAD DEL ATLANTICO</t>
  </si>
  <si>
    <t>NURY MARIA UTRIA JULIO</t>
  </si>
  <si>
    <t>INSTITUCION  EDUCATIVA DEPARTAMENTAL RAFAEL NUÑEZ</t>
  </si>
  <si>
    <t>01/02/2011 - 30/03/2013</t>
  </si>
  <si>
    <t>MISAEL DE LA HOZ RIOS</t>
  </si>
  <si>
    <t>CONTADOR PUBLICO</t>
  </si>
  <si>
    <t>ASOCIACION COMUNITARIA DE USUARIOS DE SEÑALES DE TELEVISION DEL MUNICIPIO DE ARIGUANI ACUA TV</t>
  </si>
  <si>
    <t>RESULTADOS EVALUACION COMPONENTE TECNICO GRUPO 15</t>
  </si>
  <si>
    <t>RESULTADOS EVALUACION COMPONENTE TECNICO GRUPO 17</t>
  </si>
  <si>
    <t>RESULTADOS FACTORES DE PONDERACION GRUPO 15</t>
  </si>
  <si>
    <t>RESULTADOS FACTORES DE PONDERACION GRUPO 17</t>
  </si>
  <si>
    <t>GRUPO 17</t>
  </si>
  <si>
    <t>GRUPO 17 CDI SIN ARRIENDO</t>
  </si>
  <si>
    <t xml:space="preserve">CALLE 5 NO. 5-30 BARRIO PRADITO, - MUNICIPIO DE EL RETEN - CABECERA MUNICIPAL  , CENTRO ZONAL FUNDACION </t>
  </si>
  <si>
    <t>CRA 14 N° 13 - 21 BARRIO SAN CARLOS,  MUNICIPIO ALGARROBO - CABECERA MUNICIPAL  CENTRO ZONAL FUNDACION</t>
  </si>
  <si>
    <t>CALLE 6 N° 6A-33 ANTIGUA CASA DE LOS ABUELOS , MUNICIPIO ALGARROBO - CABECERA MUNCICIPAL  CENTRO ZONAL FUNDACION</t>
  </si>
  <si>
    <t xml:space="preserve">INSTITUCIÓN EDUCATIVA SEDE MARIA AUXILIADORA, MUNICIPIO DE ALGARROBO  - CABECERA MUNCICIPAL, CENTRO ZONAL FUNDACION </t>
  </si>
  <si>
    <t xml:space="preserve">INSTITUCIÓN EDUCATIVA SEDE MARIA AUXILIADORA, MUNICIPIO DE ALGARROBO - CABECERA MUNCICIPAL, CENTRO ZONAL FUNDACION </t>
  </si>
  <si>
    <t xml:space="preserve">INSTITUCIÓN EDUCATIVA SEDE MARIA AUXILIADORA, MUNICIPIO DE ALGARROBO - CABECERA MUNCICIPAL , CENTRO ZONAL FUNDACION </t>
  </si>
  <si>
    <t>GRUPO 17 CDI - MODALIDAD FAMILIAR</t>
  </si>
  <si>
    <t>CALLE 3B N 2D:02 BARRIO VILLA ROSA 2 - MUNICIPIO DE EL RETEN - CABECERA MUNICIPAL  , CENTRO ZONAL FUNDACION</t>
  </si>
  <si>
    <t>MZ I CASA 3 BARRIO LAS PALMA - MUNICIPIO DE EL RETEN - CABECERA MUNICIPAL  , CENTRO ZONAL FUNDACION</t>
  </si>
  <si>
    <t>CL 4 N 4- 98 BARRIO EL PRADO - MUNICIPIO DE EL RETEN - CABECERA MUNICIPAL  , CENTRO ZONAL FUNDACION</t>
  </si>
  <si>
    <t>CALLE 12 N 12:18 ESQUINA BARRIO SAN MIGUEL - MUNICIPIO DE EL RETEN - CABECERA MUNICIPAL  , CENTRO ZONAL FUNDACION</t>
  </si>
  <si>
    <t>CALLE 5 N 2C-40 BARRIO VILLA ROSA I - MUNICIPIO DE EL RETEN - CABECERA MUNICIPAL  , CENTRO ZONAL FUNDACION</t>
  </si>
  <si>
    <t>MANZANA C CASA 3 BARRIO MACONDO - MUNICIPIO DE EL RETEN - CABECERA MUNICIPAL  , CENTRO ZONAL FUNDACION</t>
  </si>
  <si>
    <t>CRA 4 CON 13 BARRIO SAN MIGUEL - MUNICIPIO DE EL RETEN - CABECERA MUNICIPAL  , CENTRO ZONAL FUNDACION</t>
  </si>
  <si>
    <t>CRA 3 N 9- 25 BARRIO CAMPO MURCIA - MUNICIPIO DE EL RETEN - CABECERA MUNICIPAL  , CENTRO ZONAL FUNDACION</t>
  </si>
  <si>
    <t>CRA 6 N 12:01 BARRIO SAN MIGUEL  - MUNICIPIO DE EL RETEN - CABECERA MUNICIPAL  , CENTRO ZONAL FUNDACION</t>
  </si>
  <si>
    <t xml:space="preserve">SEDE DEL COLEGIO SAN JUAN - VEREDA LA COLOMBIA - MUNICIPIO EL RETEN, CENTRO ZONAL FUNDACION </t>
  </si>
  <si>
    <t xml:space="preserve">KIOSCO COMUNITARIO - VEREDA LAS FLORES  - MUNICIPIO EL RETEN, CENTRO ZONAL FUNDACION </t>
  </si>
  <si>
    <t xml:space="preserve">KIOSCO COMUNAL - VEREDA PUNTO FIJO SAN RAFAEL  - MUNICIPIO EL RETEN, CENTRO ZONAL FUNDACION </t>
  </si>
  <si>
    <t>1/150</t>
  </si>
  <si>
    <t>LESVIA DEL CARMEN GARCIA RIOS</t>
  </si>
  <si>
    <t>FECHA DE INICIO Y TERMINACION</t>
  </si>
  <si>
    <t>FUNCIONES</t>
  </si>
  <si>
    <t xml:space="preserve">EMPRESA  </t>
  </si>
  <si>
    <t>UNIVERSIDAD COOPERATIVA DE COLOMBIA</t>
  </si>
  <si>
    <t>SILENIA ISABEL VALIENTE MARULANDA</t>
  </si>
  <si>
    <t>COLEGIO MARIA AUXILIADORA- MUNICIPIO DE CHIBOLO-OPERADOR PAIPI</t>
  </si>
  <si>
    <t>12/02/2011- 30/11/2013</t>
  </si>
  <si>
    <t>2/581</t>
  </si>
  <si>
    <t>INES MARIA MEZA BUELVAS</t>
  </si>
  <si>
    <t>LICENCIADA EN EDUCACION BASICA</t>
  </si>
  <si>
    <t>FUNDACION CAMINOS</t>
  </si>
  <si>
    <t>4/581</t>
  </si>
  <si>
    <t>ELIANA ISABEL VERGARA PUELLO</t>
  </si>
  <si>
    <t>UNIVERSIDAD MANUELA BELTRAN</t>
  </si>
  <si>
    <t>FUNDACION FUTURO Y VALORES</t>
  </si>
  <si>
    <t>22/04/2013-22/10/2014</t>
  </si>
  <si>
    <t>MARCELA ROMERO GOMEZ</t>
  </si>
  <si>
    <t>COLEGIO MARIA AUXILIADORA- MUNICIPIO DE CHIBOLO</t>
  </si>
  <si>
    <t>12/02/2011-30/11/2013</t>
  </si>
  <si>
    <t>3/731</t>
  </si>
  <si>
    <t>PATRICIA ROSA DAZA TORRES</t>
  </si>
  <si>
    <t>01/02/2012-30/07/2012, 04/06/2013-31/10/2014</t>
  </si>
  <si>
    <t>JOSE EDUARDO VILORIA LOPEZ</t>
  </si>
  <si>
    <t>LICENCIADO EN LENGUA CASTELLANA</t>
  </si>
  <si>
    <t>01/02/2012-05/05/2014</t>
  </si>
  <si>
    <t>FABIAN ALBERTO RODRIGUEZ ANDRADE</t>
  </si>
  <si>
    <t xml:space="preserve">GRUPO 15 </t>
  </si>
  <si>
    <t xml:space="preserve">GRUPO 17 </t>
  </si>
  <si>
    <t>NA</t>
  </si>
  <si>
    <t xml:space="preserve">NO SE ESPECIFICA EL COMPONENTE DE FAMILIA, COMUNIDAD Y REDES EN LA MODALIDAD DE CDI SIN ARRIENDO Y EN LA MODALIDAD FAMILIAR SEGÚN LO EXIGIDO EN EL FORMATO 12 NUMERAL 1. EN EL OBJETIVO DE LA PROPUESTA FOLIO 61 EL GRUPO REFERENCIADO NO COINCIDE CON EL QUE SE ESTA PRESENTANDO. </t>
  </si>
  <si>
    <t>NO CUMPLE</t>
  </si>
  <si>
    <t>COORDINADOR GENERAL DEL PROYECTO POR CADA MIL CUPOS OFERTADOS O FRACIÓN INFERIOR</t>
  </si>
  <si>
    <t>AÑOS 2009,2010,2011 Y 2013.</t>
  </si>
  <si>
    <t>ALCALDIA MUNICIPAL DE ARIGUANI, AGENCIA NACIONAL PARA LA SUPERACION DE LA POBREZA EXTREMA</t>
  </si>
  <si>
    <t>1/731</t>
  </si>
  <si>
    <t>1/853</t>
  </si>
  <si>
    <t xml:space="preserve">TOTAL PUNTAJE POR CRITERIO GRUPO 15 </t>
  </si>
  <si>
    <t xml:space="preserve">TOTAL PUNTAJE POR CRITERIO GRUPO 17 </t>
  </si>
  <si>
    <t>CONVENIO No. 03 - 2013 ARIGUANI</t>
  </si>
  <si>
    <t>SUBSANO PRESENTANDO CERTIFICACION Y COPIA DE CONVENIO, AMBAS EN ORIGINAL CUMPLIENDO CON EL PLIEGO DE CONDICIONES.</t>
  </si>
  <si>
    <t>CONVENIO No. 05 - 2012 CHIBOLO</t>
  </si>
  <si>
    <t xml:space="preserve">SUBSANO PRESENTANDO CERTIFICACION Y COPIA DE CONVENIO, AMBAS EN ORIGINAL CUMPLIENDO CON EL PLIEGO DE CONDICIONES. </t>
  </si>
  <si>
    <t>CONVENIO No. 018 - 2011</t>
  </si>
  <si>
    <t>800</t>
  </si>
  <si>
    <t xml:space="preserve">CON LAS CERTIFICACIONES VALIDADAS  CUMPLE CON LA SIMULTANEIDAD DEL 80%(683) DE LOS CUPOS ATENDIDOS CONFORME AL CAPITULO 3 DEL NUMERAL 3.19 DE LA EXPERIENCIA ESPECIFICA. </t>
  </si>
  <si>
    <t>CONVENIO No. 06 - 2012 ARACATACA</t>
  </si>
  <si>
    <t>CONVENIO No. 013 - 2011 SAN ANGEL</t>
  </si>
  <si>
    <t>CONVENIO No. 014- 2010</t>
  </si>
  <si>
    <t>SUBSANO PRESENTANDO CERTIFICACION Y COPIA DE CONVENIO, AMBAS EN ORIGINAL CUMPLIENDO CON EL PLIEGO DE CONDICIONES.  CON ESTE CONTRATO SE HABILITAN EL 80% DE LOS CUPOS EN LA ATENCIÓN SIMULTANEA</t>
  </si>
  <si>
    <t>CON LAS CERTIFICACIONES VALIDADAS  CUMPLE CON LA SIMULTANEIDAD DEL 80%(585) DE LOS CUPOS ATENDIDOS CONFORME AL CAPITULO 3 DEL NUMERAL 3.19 PERO NO CUMPLE CON EL TIEMPO DE EXPERIENCIA MINIMO REQUERIDO SEGÚN LOS PLIEGOS</t>
  </si>
  <si>
    <t>SE REGISTRA EN LA COLUMNA H Y LA COLUMNA I LA SUBSANACION QUE HACE EL PROPONENTE AL PRESENTAR LAS RESPECTIVAS CARTAS DE COMPROMISO</t>
  </si>
  <si>
    <t>EL PROPONETE SUBSANA MODIFICANDO LA HOJA DE VIDA EN FUNCIÓN DE LA MISMA CERTIFICACIÓN VALIDADA, LA CUAL LO HABILITA DE ACUERDO AL PLIEGO DE CONDICIONES</t>
  </si>
  <si>
    <t>EL PROPONETE SUBSANA MODIFICANDO LA HOJA DE VIDA EN FUNCIÓN DE LA MISMA CERTIFICACIÓN VALIDADA Y PRESENTA CARTA DE COMPROMISO EN ORIGINAL, LO QUE LO HABILITA DE ACUERDO AL PLIEGO DE CONDICIONES.</t>
  </si>
  <si>
    <t>TATIANA MEREDIT MEZA PACHECO</t>
  </si>
  <si>
    <t>ADMINISTRADORA DE EMPRESAS</t>
  </si>
  <si>
    <t>UNIVERSIDAD AUTONOMA DEL CARIBE</t>
  </si>
  <si>
    <t>15/10/2012-30/06/2014</t>
  </si>
  <si>
    <t>FRANCISCA AURELIS MERCADO ORTEGA</t>
  </si>
  <si>
    <t>LICENCIADA EN EDUCACION PREESCOLAR</t>
  </si>
  <si>
    <t>FUNDACION PARA EL DESARROLLO DE LAS FAMILIAS FUNDEFA</t>
  </si>
  <si>
    <t>01/07/2012-30/09/2014</t>
  </si>
  <si>
    <t>EL PROPONENTE SUBSANO ACORDE A LA NOTA 4 Y 5 DEL NUMERAL 3,21 TALENTO HUMANO EN EL PLIEGO DE CONDICIONES.</t>
  </si>
  <si>
    <t>MONICA MARIA PEÑA NUÑEZ</t>
  </si>
  <si>
    <t>FUNDACION CRISTIANA DE RESTAURACION REFUGIO DIVINO - C.A.D.</t>
  </si>
  <si>
    <t>06/03/2010-06/12/2010</t>
  </si>
  <si>
    <t>EL PROPONENTE SUBSANO ANEXANDO CARTA DE COMPROMISO ORIGINAL</t>
  </si>
  <si>
    <t>INSTITUCION EDUCATIVA DEPARTAMENTAL RAFAEL NUÑEZ</t>
  </si>
  <si>
    <t>02/05/2014-28/11/2014</t>
  </si>
  <si>
    <t>EL PROPONENTE SUBSANO CORRIGIENDO HOJA DE VIDA, ANEXA NUEVA CERTFICACION QUE ACREDITA EL TIEMPO MINIMO REQUERIDO Y PRESENTA CARTA DE COMPROMISO ORIGINAL</t>
  </si>
  <si>
    <t>JAQUELINNE TRIGOS MANDON</t>
  </si>
  <si>
    <t xml:space="preserve">INSTITUTO NACIONAL DE FORMACION TECNICA PROFESIONAL HUMBERTO VELASQUEZ GARCIA </t>
  </si>
  <si>
    <t>FUNDACION PARA EL SERVICIO SOCIAL Y EMPRESARIAL DEL CARIBE - SERVIMAS</t>
  </si>
  <si>
    <t>16/05/2012-30/08/2014</t>
  </si>
  <si>
    <t>EL PROPONENTE SUBSANO PRESENTANDO UNA NUEVA HOJA DE VIDA QUE CUMPLE CON LAS CONDICIONES SEGÚN EL PLIEGO</t>
  </si>
  <si>
    <t>LENYN WILLIAM PULIDO TAPIAS</t>
  </si>
  <si>
    <t>PSICOLOGO</t>
  </si>
  <si>
    <t>02/03/2014-30/11/2014</t>
  </si>
  <si>
    <t>LILIBETH GONZALEZ MARTINEZ</t>
  </si>
  <si>
    <t>UNIVERSIDAD NACIONAL ABIERTA Y A DISTANCIA</t>
  </si>
  <si>
    <t>COLEGIO MARIA AUXILIADORA OPERADOR PAIPI</t>
  </si>
  <si>
    <t>11/01/2008-15/12/2088, 21/01/2013-18/12/2013</t>
  </si>
  <si>
    <t>EL PROPONENTE SUBSANO PRESENTANDO LA CERTIFICACIONES DE EXPERIENCIA PERTINENTES Y LA CARTA DE COMPROMISO ORIGINAL</t>
  </si>
  <si>
    <t>02/02/2010-31/10/2012</t>
  </si>
  <si>
    <t>CONVENIO No 04 - 2014 FUNDACION</t>
  </si>
  <si>
    <t>CONVENIO No 03 - 2013 ARIGUANI</t>
  </si>
  <si>
    <t>CONVENIO No 010 -2013 RETEN</t>
  </si>
  <si>
    <t>FOLIOS 37-40 DE LA SUBSANACION</t>
  </si>
  <si>
    <t>CONVENIO No 06 - 2012 ARACATACA</t>
  </si>
  <si>
    <t>FOLIOS 33-36 DE LA SUBSANACION</t>
  </si>
  <si>
    <t>6</t>
  </si>
  <si>
    <t xml:space="preserve">CONVENIO No 18 - 2011 </t>
  </si>
  <si>
    <t>FOLIOS 10-14 DE LA SUBSANACION</t>
  </si>
  <si>
    <t>21 - 24  DE LA SUBSANACION</t>
  </si>
  <si>
    <t>29 - 32 DE LA SUBSANACION</t>
  </si>
  <si>
    <t>10 - 14 DE LA SUBSANACION</t>
  </si>
  <si>
    <t>33 - 36 DE LA SUBSANACION</t>
  </si>
  <si>
    <t>41 -  44 DE LA SUBSANACION</t>
  </si>
  <si>
    <t>15-  17 DE LA SUBSANACION</t>
  </si>
  <si>
    <t>25-28 DE LA SUBSANACION</t>
  </si>
  <si>
    <t>21-24 DE LA SUBSANACION</t>
  </si>
  <si>
    <t>80% CUPOS</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</si>
</sst>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0.0"/>
    <numFmt numFmtId="171" formatCode="#,##0.0"/>
  </numFmts>
  <fonts count="23"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01">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9" fontId="13" fillId="0" borderId="1" xfId="3"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0" fillId="0" borderId="1" xfId="0" applyBorder="1" applyAlignment="1">
      <alignment wrapText="1"/>
    </xf>
    <xf numFmtId="0" fontId="0" fillId="0" borderId="1" xfId="0" applyBorder="1" applyAlignment="1">
      <alignment horizontal="center" vertical="center"/>
    </xf>
    <xf numFmtId="0" fontId="17" fillId="0" borderId="0" xfId="0" applyFont="1" applyFill="1" applyAlignment="1">
      <alignment horizontal="left" vertical="center" wrapText="1"/>
    </xf>
    <xf numFmtId="0" fontId="1" fillId="0" borderId="1" xfId="0" applyFont="1" applyFill="1" applyBorder="1" applyAlignment="1">
      <alignment horizontal="center" vertical="center"/>
    </xf>
    <xf numFmtId="0" fontId="0" fillId="3" borderId="1" xfId="0" applyNumberFormat="1" applyFill="1" applyBorder="1" applyAlignment="1">
      <alignment horizontal="right" vertical="center"/>
    </xf>
    <xf numFmtId="0" fontId="13" fillId="0" borderId="1" xfId="0"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0" xfId="0" applyFill="1" applyBorder="1" applyAlignment="1"/>
    <xf numFmtId="14" fontId="0" fillId="0" borderId="1" xfId="0" applyNumberFormat="1" applyFill="1" applyBorder="1" applyAlignment="1">
      <alignment wrapText="1"/>
    </xf>
    <xf numFmtId="0" fontId="0" fillId="0" borderId="0" xfId="0" applyFill="1" applyBorder="1" applyAlignment="1">
      <alignment horizontal="center"/>
    </xf>
    <xf numFmtId="0" fontId="0" fillId="0" borderId="0" xfId="0" applyBorder="1" applyAlignment="1">
      <alignment horizontal="center" vertical="center"/>
    </xf>
    <xf numFmtId="49" fontId="0" fillId="4" borderId="1" xfId="0" applyNumberFormat="1" applyFill="1" applyBorder="1" applyAlignment="1">
      <alignment horizontal="left" vertical="center" wrapText="1"/>
    </xf>
    <xf numFmtId="0" fontId="1" fillId="0" borderId="0" xfId="0" applyFont="1" applyFill="1" applyBorder="1" applyAlignment="1">
      <alignment vertical="center"/>
    </xf>
    <xf numFmtId="49" fontId="0" fillId="2" borderId="0" xfId="0" applyNumberFormat="1" applyFill="1" applyBorder="1" applyAlignment="1">
      <alignment horizontal="center" vertical="center"/>
    </xf>
    <xf numFmtId="49" fontId="0" fillId="4" borderId="0" xfId="0" applyNumberFormat="1"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center" wrapText="1"/>
    </xf>
    <xf numFmtId="14" fontId="0" fillId="0" borderId="1" xfId="0" applyNumberFormat="1" applyBorder="1" applyAlignment="1">
      <alignment horizontal="center"/>
    </xf>
    <xf numFmtId="0" fontId="0" fillId="0" borderId="1" xfId="0" applyFill="1" applyBorder="1" applyAlignment="1">
      <alignment horizontal="center" wrapText="1"/>
    </xf>
    <xf numFmtId="0" fontId="0" fillId="0" borderId="1" xfId="0" applyFill="1" applyBorder="1" applyAlignment="1">
      <alignment horizontal="center" vertical="center" wrapText="1"/>
    </xf>
    <xf numFmtId="14" fontId="0" fillId="0" borderId="1" xfId="0" applyNumberFormat="1" applyFill="1" applyBorder="1" applyAlignment="1">
      <alignment horizontal="center" vertical="center" wrapText="1"/>
    </xf>
    <xf numFmtId="14" fontId="0" fillId="0" borderId="1" xfId="0" applyNumberFormat="1" applyBorder="1" applyAlignment="1">
      <alignment horizontal="center" vertical="center"/>
    </xf>
    <xf numFmtId="14" fontId="0" fillId="0" borderId="1" xfId="0" applyNumberFormat="1" applyFill="1" applyBorder="1" applyAlignment="1">
      <alignment horizontal="center"/>
    </xf>
    <xf numFmtId="0" fontId="0" fillId="0" borderId="0" xfId="0" applyBorder="1" applyAlignment="1">
      <alignment wrapText="1"/>
    </xf>
    <xf numFmtId="0" fontId="0" fillId="0" borderId="0" xfId="0" applyBorder="1" applyAlignment="1">
      <alignment horizontal="center" wrapText="1"/>
    </xf>
    <xf numFmtId="0" fontId="0" fillId="0" borderId="0" xfId="0" applyBorder="1" applyAlignment="1">
      <alignment horizontal="center"/>
    </xf>
    <xf numFmtId="14" fontId="0" fillId="0" borderId="0" xfId="0" applyNumberFormat="1" applyBorder="1" applyAlignment="1">
      <alignment horizontal="center"/>
    </xf>
    <xf numFmtId="14" fontId="0" fillId="0" borderId="0" xfId="0" applyNumberFormat="1" applyFill="1" applyBorder="1" applyAlignment="1">
      <alignment horizontal="center"/>
    </xf>
    <xf numFmtId="0" fontId="0" fillId="0" borderId="0" xfId="0" applyFill="1" applyAlignment="1">
      <alignment horizontal="center" wrapText="1"/>
    </xf>
    <xf numFmtId="168" fontId="13" fillId="0" borderId="1" xfId="1" applyNumberFormat="1" applyFont="1" applyFill="1" applyBorder="1" applyAlignment="1">
      <alignment horizontal="center" vertical="center" wrapText="1"/>
    </xf>
    <xf numFmtId="170" fontId="18" fillId="0" borderId="1" xfId="0" applyNumberFormat="1" applyFont="1" applyFill="1" applyBorder="1" applyAlignment="1" applyProtection="1">
      <alignment horizontal="center" vertical="center" wrapText="1"/>
      <protection locked="0"/>
    </xf>
    <xf numFmtId="171" fontId="13" fillId="0" borderId="1" xfId="0" applyNumberFormat="1" applyFont="1" applyFill="1" applyBorder="1" applyAlignment="1" applyProtection="1">
      <alignment horizontal="center" vertical="center" wrapText="1"/>
      <protection locked="0"/>
    </xf>
    <xf numFmtId="2" fontId="18" fillId="0" borderId="1" xfId="0" applyNumberFormat="1" applyFont="1" applyFill="1" applyBorder="1" applyAlignment="1" applyProtection="1">
      <alignment horizontal="center" vertical="center" wrapText="1"/>
      <protection locked="0"/>
    </xf>
    <xf numFmtId="14" fontId="0" fillId="0" borderId="1" xfId="0" applyNumberFormat="1" applyFill="1" applyBorder="1" applyAlignment="1">
      <alignment horizontal="center" vertical="center"/>
    </xf>
    <xf numFmtId="0" fontId="0" fillId="0" borderId="1" xfId="0" applyFill="1" applyBorder="1" applyAlignment="1">
      <alignment horizontal="left" wrapText="1"/>
    </xf>
    <xf numFmtId="14" fontId="0" fillId="0" borderId="1" xfId="0" applyNumberFormat="1" applyFill="1" applyBorder="1" applyAlignment="1">
      <alignment horizontal="center" wrapText="1"/>
    </xf>
    <xf numFmtId="0" fontId="0" fillId="0" borderId="1" xfId="0" applyFill="1" applyBorder="1" applyAlignment="1">
      <alignment vertical="center" wrapText="1"/>
    </xf>
    <xf numFmtId="0" fontId="0" fillId="0" borderId="0" xfId="0" applyFill="1" applyAlignment="1">
      <alignment horizontal="center" vertical="center"/>
    </xf>
    <xf numFmtId="1" fontId="0" fillId="3" borderId="0" xfId="0" applyNumberFormat="1" applyFill="1" applyBorder="1" applyAlignment="1">
      <alignment horizontal="right" vertical="center"/>
    </xf>
    <xf numFmtId="0" fontId="0" fillId="0" borderId="0" xfId="0" applyFill="1" applyBorder="1" applyAlignment="1">
      <alignment horizontal="center" vertical="center" wrapText="1"/>
    </xf>
    <xf numFmtId="0" fontId="1" fillId="0" borderId="0" xfId="0" applyFont="1" applyFill="1" applyAlignment="1">
      <alignment vertical="center"/>
    </xf>
    <xf numFmtId="0" fontId="0" fillId="0" borderId="0" xfId="0" applyFill="1"/>
    <xf numFmtId="0" fontId="1" fillId="0" borderId="0" xfId="0" applyFont="1" applyFill="1" applyAlignment="1">
      <alignment horizontal="center" vertical="center"/>
    </xf>
    <xf numFmtId="0" fontId="19" fillId="0" borderId="0" xfId="0"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center" wrapText="1"/>
    </xf>
    <xf numFmtId="0" fontId="1" fillId="0" borderId="5" xfId="0" applyFont="1" applyFill="1" applyBorder="1" applyAlignment="1">
      <alignment horizontal="center" wrapText="1"/>
    </xf>
    <xf numFmtId="0" fontId="1" fillId="0" borderId="5"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 xfId="0" applyFont="1" applyFill="1" applyBorder="1" applyAlignment="1"/>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 xfId="0"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0" fillId="0" borderId="1" xfId="0" applyBorder="1" applyAlignment="1">
      <alignment horizontal="center"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1" fillId="2" borderId="18" xfId="0" applyFont="1" applyFill="1" applyBorder="1" applyAlignment="1">
      <alignment horizontal="center" vertical="center" wrapText="1"/>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269"/>
  <sheetViews>
    <sheetView tabSelected="1" topLeftCell="A252" zoomScale="70" zoomScaleNormal="70" workbookViewId="0">
      <selection activeCell="D220" sqref="D220"/>
    </sheetView>
  </sheetViews>
  <sheetFormatPr baseColWidth="10" defaultRowHeight="15" x14ac:dyDescent="0.25"/>
  <cols>
    <col min="1" max="1" width="3.140625" style="7" bestFit="1" customWidth="1"/>
    <col min="2" max="2" width="102.7109375" style="7" bestFit="1" customWidth="1"/>
    <col min="3" max="3" width="31.140625" style="7" customWidth="1"/>
    <col min="4" max="4" width="63.7109375" style="7" customWidth="1"/>
    <col min="5" max="5" width="25" style="7" customWidth="1"/>
    <col min="6" max="6" width="20.140625" style="7" customWidth="1"/>
    <col min="7" max="7" width="36.140625" style="7" customWidth="1"/>
    <col min="8" max="8" width="24.5703125" style="7" customWidth="1"/>
    <col min="9" max="9" width="24" style="7" customWidth="1"/>
    <col min="10" max="10" width="20.28515625" style="7" customWidth="1"/>
    <col min="11" max="11" width="14.7109375" style="7" customWidth="1"/>
    <col min="12" max="13" width="18.7109375" style="7" customWidth="1"/>
    <col min="14" max="14" width="22.140625" style="7" customWidth="1"/>
    <col min="15" max="15" width="26.140625" style="7" customWidth="1"/>
    <col min="16" max="16" width="52.5703125" style="7" customWidth="1"/>
    <col min="17" max="17" width="40.7109375" style="7" customWidth="1"/>
    <col min="18" max="22" width="6.42578125" style="7" customWidth="1"/>
    <col min="23" max="251" width="11.42578125" style="7"/>
    <col min="252" max="252" width="1" style="7" customWidth="1"/>
    <col min="253" max="253" width="4.28515625" style="7" customWidth="1"/>
    <col min="254" max="254" width="34.7109375" style="7" customWidth="1"/>
    <col min="255" max="255" width="0" style="7" hidden="1" customWidth="1"/>
    <col min="256" max="256" width="20" style="7" customWidth="1"/>
    <col min="257" max="257" width="20.85546875" style="7" customWidth="1"/>
    <col min="258" max="258" width="25" style="7" customWidth="1"/>
    <col min="259" max="259" width="18.7109375" style="7" customWidth="1"/>
    <col min="260" max="260" width="29.7109375" style="7" customWidth="1"/>
    <col min="261" max="261" width="13.42578125" style="7" customWidth="1"/>
    <col min="262" max="262" width="13.85546875" style="7" customWidth="1"/>
    <col min="263" max="267" width="16.5703125" style="7" customWidth="1"/>
    <col min="268" max="268" width="20.5703125" style="7" customWidth="1"/>
    <col min="269" max="269" width="21.140625" style="7" customWidth="1"/>
    <col min="270" max="270" width="9.5703125" style="7" customWidth="1"/>
    <col min="271" max="271" width="0.42578125" style="7" customWidth="1"/>
    <col min="272" max="278" width="6.42578125" style="7" customWidth="1"/>
    <col min="279" max="507" width="11.42578125" style="7"/>
    <col min="508" max="508" width="1" style="7" customWidth="1"/>
    <col min="509" max="509" width="4.28515625" style="7" customWidth="1"/>
    <col min="510" max="510" width="34.7109375" style="7" customWidth="1"/>
    <col min="511" max="511" width="0" style="7" hidden="1" customWidth="1"/>
    <col min="512" max="512" width="20" style="7" customWidth="1"/>
    <col min="513" max="513" width="20.85546875" style="7" customWidth="1"/>
    <col min="514" max="514" width="25" style="7" customWidth="1"/>
    <col min="515" max="515" width="18.7109375" style="7" customWidth="1"/>
    <col min="516" max="516" width="29.7109375" style="7" customWidth="1"/>
    <col min="517" max="517" width="13.42578125" style="7" customWidth="1"/>
    <col min="518" max="518" width="13.85546875" style="7" customWidth="1"/>
    <col min="519" max="523" width="16.5703125" style="7" customWidth="1"/>
    <col min="524" max="524" width="20.5703125" style="7" customWidth="1"/>
    <col min="525" max="525" width="21.140625" style="7" customWidth="1"/>
    <col min="526" max="526" width="9.5703125" style="7" customWidth="1"/>
    <col min="527" max="527" width="0.42578125" style="7" customWidth="1"/>
    <col min="528" max="534" width="6.42578125" style="7" customWidth="1"/>
    <col min="535" max="763" width="11.42578125" style="7"/>
    <col min="764" max="764" width="1" style="7" customWidth="1"/>
    <col min="765" max="765" width="4.28515625" style="7" customWidth="1"/>
    <col min="766" max="766" width="34.7109375" style="7" customWidth="1"/>
    <col min="767" max="767" width="0" style="7" hidden="1" customWidth="1"/>
    <col min="768" max="768" width="20" style="7" customWidth="1"/>
    <col min="769" max="769" width="20.85546875" style="7" customWidth="1"/>
    <col min="770" max="770" width="25" style="7" customWidth="1"/>
    <col min="771" max="771" width="18.7109375" style="7" customWidth="1"/>
    <col min="772" max="772" width="29.7109375" style="7" customWidth="1"/>
    <col min="773" max="773" width="13.42578125" style="7" customWidth="1"/>
    <col min="774" max="774" width="13.85546875" style="7" customWidth="1"/>
    <col min="775" max="779" width="16.5703125" style="7" customWidth="1"/>
    <col min="780" max="780" width="20.5703125" style="7" customWidth="1"/>
    <col min="781" max="781" width="21.140625" style="7" customWidth="1"/>
    <col min="782" max="782" width="9.5703125" style="7" customWidth="1"/>
    <col min="783" max="783" width="0.42578125" style="7" customWidth="1"/>
    <col min="784" max="790" width="6.42578125" style="7" customWidth="1"/>
    <col min="791" max="1019" width="11.42578125" style="7"/>
    <col min="1020" max="1020" width="1" style="7" customWidth="1"/>
    <col min="1021" max="1021" width="4.28515625" style="7" customWidth="1"/>
    <col min="1022" max="1022" width="34.7109375" style="7" customWidth="1"/>
    <col min="1023" max="1023" width="0" style="7" hidden="1" customWidth="1"/>
    <col min="1024" max="1024" width="20" style="7" customWidth="1"/>
    <col min="1025" max="1025" width="20.85546875" style="7" customWidth="1"/>
    <col min="1026" max="1026" width="25" style="7" customWidth="1"/>
    <col min="1027" max="1027" width="18.7109375" style="7" customWidth="1"/>
    <col min="1028" max="1028" width="29.7109375" style="7" customWidth="1"/>
    <col min="1029" max="1029" width="13.42578125" style="7" customWidth="1"/>
    <col min="1030" max="1030" width="13.85546875" style="7" customWidth="1"/>
    <col min="1031" max="1035" width="16.5703125" style="7" customWidth="1"/>
    <col min="1036" max="1036" width="20.5703125" style="7" customWidth="1"/>
    <col min="1037" max="1037" width="21.140625" style="7" customWidth="1"/>
    <col min="1038" max="1038" width="9.5703125" style="7" customWidth="1"/>
    <col min="1039" max="1039" width="0.42578125" style="7" customWidth="1"/>
    <col min="1040" max="1046" width="6.42578125" style="7" customWidth="1"/>
    <col min="1047" max="1275" width="11.42578125" style="7"/>
    <col min="1276" max="1276" width="1" style="7" customWidth="1"/>
    <col min="1277" max="1277" width="4.28515625" style="7" customWidth="1"/>
    <col min="1278" max="1278" width="34.7109375" style="7" customWidth="1"/>
    <col min="1279" max="1279" width="0" style="7" hidden="1" customWidth="1"/>
    <col min="1280" max="1280" width="20" style="7" customWidth="1"/>
    <col min="1281" max="1281" width="20.85546875" style="7" customWidth="1"/>
    <col min="1282" max="1282" width="25" style="7" customWidth="1"/>
    <col min="1283" max="1283" width="18.7109375" style="7" customWidth="1"/>
    <col min="1284" max="1284" width="29.7109375" style="7" customWidth="1"/>
    <col min="1285" max="1285" width="13.42578125" style="7" customWidth="1"/>
    <col min="1286" max="1286" width="13.85546875" style="7" customWidth="1"/>
    <col min="1287" max="1291" width="16.5703125" style="7" customWidth="1"/>
    <col min="1292" max="1292" width="20.5703125" style="7" customWidth="1"/>
    <col min="1293" max="1293" width="21.140625" style="7" customWidth="1"/>
    <col min="1294" max="1294" width="9.5703125" style="7" customWidth="1"/>
    <col min="1295" max="1295" width="0.42578125" style="7" customWidth="1"/>
    <col min="1296" max="1302" width="6.42578125" style="7" customWidth="1"/>
    <col min="1303" max="1531" width="11.42578125" style="7"/>
    <col min="1532" max="1532" width="1" style="7" customWidth="1"/>
    <col min="1533" max="1533" width="4.28515625" style="7" customWidth="1"/>
    <col min="1534" max="1534" width="34.7109375" style="7" customWidth="1"/>
    <col min="1535" max="1535" width="0" style="7" hidden="1" customWidth="1"/>
    <col min="1536" max="1536" width="20" style="7" customWidth="1"/>
    <col min="1537" max="1537" width="20.85546875" style="7" customWidth="1"/>
    <col min="1538" max="1538" width="25" style="7" customWidth="1"/>
    <col min="1539" max="1539" width="18.7109375" style="7" customWidth="1"/>
    <col min="1540" max="1540" width="29.7109375" style="7" customWidth="1"/>
    <col min="1541" max="1541" width="13.42578125" style="7" customWidth="1"/>
    <col min="1542" max="1542" width="13.85546875" style="7" customWidth="1"/>
    <col min="1543" max="1547" width="16.5703125" style="7" customWidth="1"/>
    <col min="1548" max="1548" width="20.5703125" style="7" customWidth="1"/>
    <col min="1549" max="1549" width="21.140625" style="7" customWidth="1"/>
    <col min="1550" max="1550" width="9.5703125" style="7" customWidth="1"/>
    <col min="1551" max="1551" width="0.42578125" style="7" customWidth="1"/>
    <col min="1552" max="1558" width="6.42578125" style="7" customWidth="1"/>
    <col min="1559" max="1787" width="11.42578125" style="7"/>
    <col min="1788" max="1788" width="1" style="7" customWidth="1"/>
    <col min="1789" max="1789" width="4.28515625" style="7" customWidth="1"/>
    <col min="1790" max="1790" width="34.7109375" style="7" customWidth="1"/>
    <col min="1791" max="1791" width="0" style="7" hidden="1" customWidth="1"/>
    <col min="1792" max="1792" width="20" style="7" customWidth="1"/>
    <col min="1793" max="1793" width="20.85546875" style="7" customWidth="1"/>
    <col min="1794" max="1794" width="25" style="7" customWidth="1"/>
    <col min="1795" max="1795" width="18.7109375" style="7" customWidth="1"/>
    <col min="1796" max="1796" width="29.7109375" style="7" customWidth="1"/>
    <col min="1797" max="1797" width="13.42578125" style="7" customWidth="1"/>
    <col min="1798" max="1798" width="13.85546875" style="7" customWidth="1"/>
    <col min="1799" max="1803" width="16.5703125" style="7" customWidth="1"/>
    <col min="1804" max="1804" width="20.5703125" style="7" customWidth="1"/>
    <col min="1805" max="1805" width="21.140625" style="7" customWidth="1"/>
    <col min="1806" max="1806" width="9.5703125" style="7" customWidth="1"/>
    <col min="1807" max="1807" width="0.42578125" style="7" customWidth="1"/>
    <col min="1808" max="1814" width="6.42578125" style="7" customWidth="1"/>
    <col min="1815" max="2043" width="11.42578125" style="7"/>
    <col min="2044" max="2044" width="1" style="7" customWidth="1"/>
    <col min="2045" max="2045" width="4.28515625" style="7" customWidth="1"/>
    <col min="2046" max="2046" width="34.7109375" style="7" customWidth="1"/>
    <col min="2047" max="2047" width="0" style="7" hidden="1" customWidth="1"/>
    <col min="2048" max="2048" width="20" style="7" customWidth="1"/>
    <col min="2049" max="2049" width="20.85546875" style="7" customWidth="1"/>
    <col min="2050" max="2050" width="25" style="7" customWidth="1"/>
    <col min="2051" max="2051" width="18.7109375" style="7" customWidth="1"/>
    <col min="2052" max="2052" width="29.7109375" style="7" customWidth="1"/>
    <col min="2053" max="2053" width="13.42578125" style="7" customWidth="1"/>
    <col min="2054" max="2054" width="13.85546875" style="7" customWidth="1"/>
    <col min="2055" max="2059" width="16.5703125" style="7" customWidth="1"/>
    <col min="2060" max="2060" width="20.5703125" style="7" customWidth="1"/>
    <col min="2061" max="2061" width="21.140625" style="7" customWidth="1"/>
    <col min="2062" max="2062" width="9.5703125" style="7" customWidth="1"/>
    <col min="2063" max="2063" width="0.42578125" style="7" customWidth="1"/>
    <col min="2064" max="2070" width="6.42578125" style="7" customWidth="1"/>
    <col min="2071" max="2299" width="11.42578125" style="7"/>
    <col min="2300" max="2300" width="1" style="7" customWidth="1"/>
    <col min="2301" max="2301" width="4.28515625" style="7" customWidth="1"/>
    <col min="2302" max="2302" width="34.7109375" style="7" customWidth="1"/>
    <col min="2303" max="2303" width="0" style="7" hidden="1" customWidth="1"/>
    <col min="2304" max="2304" width="20" style="7" customWidth="1"/>
    <col min="2305" max="2305" width="20.85546875" style="7" customWidth="1"/>
    <col min="2306" max="2306" width="25" style="7" customWidth="1"/>
    <col min="2307" max="2307" width="18.7109375" style="7" customWidth="1"/>
    <col min="2308" max="2308" width="29.7109375" style="7" customWidth="1"/>
    <col min="2309" max="2309" width="13.42578125" style="7" customWidth="1"/>
    <col min="2310" max="2310" width="13.85546875" style="7" customWidth="1"/>
    <col min="2311" max="2315" width="16.5703125" style="7" customWidth="1"/>
    <col min="2316" max="2316" width="20.5703125" style="7" customWidth="1"/>
    <col min="2317" max="2317" width="21.140625" style="7" customWidth="1"/>
    <col min="2318" max="2318" width="9.5703125" style="7" customWidth="1"/>
    <col min="2319" max="2319" width="0.42578125" style="7" customWidth="1"/>
    <col min="2320" max="2326" width="6.42578125" style="7" customWidth="1"/>
    <col min="2327" max="2555" width="11.42578125" style="7"/>
    <col min="2556" max="2556" width="1" style="7" customWidth="1"/>
    <col min="2557" max="2557" width="4.28515625" style="7" customWidth="1"/>
    <col min="2558" max="2558" width="34.7109375" style="7" customWidth="1"/>
    <col min="2559" max="2559" width="0" style="7" hidden="1" customWidth="1"/>
    <col min="2560" max="2560" width="20" style="7" customWidth="1"/>
    <col min="2561" max="2561" width="20.85546875" style="7" customWidth="1"/>
    <col min="2562" max="2562" width="25" style="7" customWidth="1"/>
    <col min="2563" max="2563" width="18.7109375" style="7" customWidth="1"/>
    <col min="2564" max="2564" width="29.7109375" style="7" customWidth="1"/>
    <col min="2565" max="2565" width="13.42578125" style="7" customWidth="1"/>
    <col min="2566" max="2566" width="13.85546875" style="7" customWidth="1"/>
    <col min="2567" max="2571" width="16.5703125" style="7" customWidth="1"/>
    <col min="2572" max="2572" width="20.5703125" style="7" customWidth="1"/>
    <col min="2573" max="2573" width="21.140625" style="7" customWidth="1"/>
    <col min="2574" max="2574" width="9.5703125" style="7" customWidth="1"/>
    <col min="2575" max="2575" width="0.42578125" style="7" customWidth="1"/>
    <col min="2576" max="2582" width="6.42578125" style="7" customWidth="1"/>
    <col min="2583" max="2811" width="11.42578125" style="7"/>
    <col min="2812" max="2812" width="1" style="7" customWidth="1"/>
    <col min="2813" max="2813" width="4.28515625" style="7" customWidth="1"/>
    <col min="2814" max="2814" width="34.7109375" style="7" customWidth="1"/>
    <col min="2815" max="2815" width="0" style="7" hidden="1" customWidth="1"/>
    <col min="2816" max="2816" width="20" style="7" customWidth="1"/>
    <col min="2817" max="2817" width="20.85546875" style="7" customWidth="1"/>
    <col min="2818" max="2818" width="25" style="7" customWidth="1"/>
    <col min="2819" max="2819" width="18.7109375" style="7" customWidth="1"/>
    <col min="2820" max="2820" width="29.7109375" style="7" customWidth="1"/>
    <col min="2821" max="2821" width="13.42578125" style="7" customWidth="1"/>
    <col min="2822" max="2822" width="13.85546875" style="7" customWidth="1"/>
    <col min="2823" max="2827" width="16.5703125" style="7" customWidth="1"/>
    <col min="2828" max="2828" width="20.5703125" style="7" customWidth="1"/>
    <col min="2829" max="2829" width="21.140625" style="7" customWidth="1"/>
    <col min="2830" max="2830" width="9.5703125" style="7" customWidth="1"/>
    <col min="2831" max="2831" width="0.42578125" style="7" customWidth="1"/>
    <col min="2832" max="2838" width="6.42578125" style="7" customWidth="1"/>
    <col min="2839" max="3067" width="11.42578125" style="7"/>
    <col min="3068" max="3068" width="1" style="7" customWidth="1"/>
    <col min="3069" max="3069" width="4.28515625" style="7" customWidth="1"/>
    <col min="3070" max="3070" width="34.7109375" style="7" customWidth="1"/>
    <col min="3071" max="3071" width="0" style="7" hidden="1" customWidth="1"/>
    <col min="3072" max="3072" width="20" style="7" customWidth="1"/>
    <col min="3073" max="3073" width="20.85546875" style="7" customWidth="1"/>
    <col min="3074" max="3074" width="25" style="7" customWidth="1"/>
    <col min="3075" max="3075" width="18.7109375" style="7" customWidth="1"/>
    <col min="3076" max="3076" width="29.7109375" style="7" customWidth="1"/>
    <col min="3077" max="3077" width="13.42578125" style="7" customWidth="1"/>
    <col min="3078" max="3078" width="13.85546875" style="7" customWidth="1"/>
    <col min="3079" max="3083" width="16.5703125" style="7" customWidth="1"/>
    <col min="3084" max="3084" width="20.5703125" style="7" customWidth="1"/>
    <col min="3085" max="3085" width="21.140625" style="7" customWidth="1"/>
    <col min="3086" max="3086" width="9.5703125" style="7" customWidth="1"/>
    <col min="3087" max="3087" width="0.42578125" style="7" customWidth="1"/>
    <col min="3088" max="3094" width="6.42578125" style="7" customWidth="1"/>
    <col min="3095" max="3323" width="11.42578125" style="7"/>
    <col min="3324" max="3324" width="1" style="7" customWidth="1"/>
    <col min="3325" max="3325" width="4.28515625" style="7" customWidth="1"/>
    <col min="3326" max="3326" width="34.7109375" style="7" customWidth="1"/>
    <col min="3327" max="3327" width="0" style="7" hidden="1" customWidth="1"/>
    <col min="3328" max="3328" width="20" style="7" customWidth="1"/>
    <col min="3329" max="3329" width="20.85546875" style="7" customWidth="1"/>
    <col min="3330" max="3330" width="25" style="7" customWidth="1"/>
    <col min="3331" max="3331" width="18.7109375" style="7" customWidth="1"/>
    <col min="3332" max="3332" width="29.7109375" style="7" customWidth="1"/>
    <col min="3333" max="3333" width="13.42578125" style="7" customWidth="1"/>
    <col min="3334" max="3334" width="13.85546875" style="7" customWidth="1"/>
    <col min="3335" max="3339" width="16.5703125" style="7" customWidth="1"/>
    <col min="3340" max="3340" width="20.5703125" style="7" customWidth="1"/>
    <col min="3341" max="3341" width="21.140625" style="7" customWidth="1"/>
    <col min="3342" max="3342" width="9.5703125" style="7" customWidth="1"/>
    <col min="3343" max="3343" width="0.42578125" style="7" customWidth="1"/>
    <col min="3344" max="3350" width="6.42578125" style="7" customWidth="1"/>
    <col min="3351" max="3579" width="11.42578125" style="7"/>
    <col min="3580" max="3580" width="1" style="7" customWidth="1"/>
    <col min="3581" max="3581" width="4.28515625" style="7" customWidth="1"/>
    <col min="3582" max="3582" width="34.7109375" style="7" customWidth="1"/>
    <col min="3583" max="3583" width="0" style="7" hidden="1" customWidth="1"/>
    <col min="3584" max="3584" width="20" style="7" customWidth="1"/>
    <col min="3585" max="3585" width="20.85546875" style="7" customWidth="1"/>
    <col min="3586" max="3586" width="25" style="7" customWidth="1"/>
    <col min="3587" max="3587" width="18.7109375" style="7" customWidth="1"/>
    <col min="3588" max="3588" width="29.7109375" style="7" customWidth="1"/>
    <col min="3589" max="3589" width="13.42578125" style="7" customWidth="1"/>
    <col min="3590" max="3590" width="13.85546875" style="7" customWidth="1"/>
    <col min="3591" max="3595" width="16.5703125" style="7" customWidth="1"/>
    <col min="3596" max="3596" width="20.5703125" style="7" customWidth="1"/>
    <col min="3597" max="3597" width="21.140625" style="7" customWidth="1"/>
    <col min="3598" max="3598" width="9.5703125" style="7" customWidth="1"/>
    <col min="3599" max="3599" width="0.42578125" style="7" customWidth="1"/>
    <col min="3600" max="3606" width="6.42578125" style="7" customWidth="1"/>
    <col min="3607" max="3835" width="11.42578125" style="7"/>
    <col min="3836" max="3836" width="1" style="7" customWidth="1"/>
    <col min="3837" max="3837" width="4.28515625" style="7" customWidth="1"/>
    <col min="3838" max="3838" width="34.7109375" style="7" customWidth="1"/>
    <col min="3839" max="3839" width="0" style="7" hidden="1" customWidth="1"/>
    <col min="3840" max="3840" width="20" style="7" customWidth="1"/>
    <col min="3841" max="3841" width="20.85546875" style="7" customWidth="1"/>
    <col min="3842" max="3842" width="25" style="7" customWidth="1"/>
    <col min="3843" max="3843" width="18.7109375" style="7" customWidth="1"/>
    <col min="3844" max="3844" width="29.7109375" style="7" customWidth="1"/>
    <col min="3845" max="3845" width="13.42578125" style="7" customWidth="1"/>
    <col min="3846" max="3846" width="13.85546875" style="7" customWidth="1"/>
    <col min="3847" max="3851" width="16.5703125" style="7" customWidth="1"/>
    <col min="3852" max="3852" width="20.5703125" style="7" customWidth="1"/>
    <col min="3853" max="3853" width="21.140625" style="7" customWidth="1"/>
    <col min="3854" max="3854" width="9.5703125" style="7" customWidth="1"/>
    <col min="3855" max="3855" width="0.42578125" style="7" customWidth="1"/>
    <col min="3856" max="3862" width="6.42578125" style="7" customWidth="1"/>
    <col min="3863" max="4091" width="11.42578125" style="7"/>
    <col min="4092" max="4092" width="1" style="7" customWidth="1"/>
    <col min="4093" max="4093" width="4.28515625" style="7" customWidth="1"/>
    <col min="4094" max="4094" width="34.7109375" style="7" customWidth="1"/>
    <col min="4095" max="4095" width="0" style="7" hidden="1" customWidth="1"/>
    <col min="4096" max="4096" width="20" style="7" customWidth="1"/>
    <col min="4097" max="4097" width="20.85546875" style="7" customWidth="1"/>
    <col min="4098" max="4098" width="25" style="7" customWidth="1"/>
    <col min="4099" max="4099" width="18.7109375" style="7" customWidth="1"/>
    <col min="4100" max="4100" width="29.7109375" style="7" customWidth="1"/>
    <col min="4101" max="4101" width="13.42578125" style="7" customWidth="1"/>
    <col min="4102" max="4102" width="13.85546875" style="7" customWidth="1"/>
    <col min="4103" max="4107" width="16.5703125" style="7" customWidth="1"/>
    <col min="4108" max="4108" width="20.5703125" style="7" customWidth="1"/>
    <col min="4109" max="4109" width="21.140625" style="7" customWidth="1"/>
    <col min="4110" max="4110" width="9.5703125" style="7" customWidth="1"/>
    <col min="4111" max="4111" width="0.42578125" style="7" customWidth="1"/>
    <col min="4112" max="4118" width="6.42578125" style="7" customWidth="1"/>
    <col min="4119" max="4347" width="11.42578125" style="7"/>
    <col min="4348" max="4348" width="1" style="7" customWidth="1"/>
    <col min="4349" max="4349" width="4.28515625" style="7" customWidth="1"/>
    <col min="4350" max="4350" width="34.7109375" style="7" customWidth="1"/>
    <col min="4351" max="4351" width="0" style="7" hidden="1" customWidth="1"/>
    <col min="4352" max="4352" width="20" style="7" customWidth="1"/>
    <col min="4353" max="4353" width="20.85546875" style="7" customWidth="1"/>
    <col min="4354" max="4354" width="25" style="7" customWidth="1"/>
    <col min="4355" max="4355" width="18.7109375" style="7" customWidth="1"/>
    <col min="4356" max="4356" width="29.7109375" style="7" customWidth="1"/>
    <col min="4357" max="4357" width="13.42578125" style="7" customWidth="1"/>
    <col min="4358" max="4358" width="13.85546875" style="7" customWidth="1"/>
    <col min="4359" max="4363" width="16.5703125" style="7" customWidth="1"/>
    <col min="4364" max="4364" width="20.5703125" style="7" customWidth="1"/>
    <col min="4365" max="4365" width="21.140625" style="7" customWidth="1"/>
    <col min="4366" max="4366" width="9.5703125" style="7" customWidth="1"/>
    <col min="4367" max="4367" width="0.42578125" style="7" customWidth="1"/>
    <col min="4368" max="4374" width="6.42578125" style="7" customWidth="1"/>
    <col min="4375" max="4603" width="11.42578125" style="7"/>
    <col min="4604" max="4604" width="1" style="7" customWidth="1"/>
    <col min="4605" max="4605" width="4.28515625" style="7" customWidth="1"/>
    <col min="4606" max="4606" width="34.7109375" style="7" customWidth="1"/>
    <col min="4607" max="4607" width="0" style="7" hidden="1" customWidth="1"/>
    <col min="4608" max="4608" width="20" style="7" customWidth="1"/>
    <col min="4609" max="4609" width="20.85546875" style="7" customWidth="1"/>
    <col min="4610" max="4610" width="25" style="7" customWidth="1"/>
    <col min="4611" max="4611" width="18.7109375" style="7" customWidth="1"/>
    <col min="4612" max="4612" width="29.7109375" style="7" customWidth="1"/>
    <col min="4613" max="4613" width="13.42578125" style="7" customWidth="1"/>
    <col min="4614" max="4614" width="13.85546875" style="7" customWidth="1"/>
    <col min="4615" max="4619" width="16.5703125" style="7" customWidth="1"/>
    <col min="4620" max="4620" width="20.5703125" style="7" customWidth="1"/>
    <col min="4621" max="4621" width="21.140625" style="7" customWidth="1"/>
    <col min="4622" max="4622" width="9.5703125" style="7" customWidth="1"/>
    <col min="4623" max="4623" width="0.42578125" style="7" customWidth="1"/>
    <col min="4624" max="4630" width="6.42578125" style="7" customWidth="1"/>
    <col min="4631" max="4859" width="11.42578125" style="7"/>
    <col min="4860" max="4860" width="1" style="7" customWidth="1"/>
    <col min="4861" max="4861" width="4.28515625" style="7" customWidth="1"/>
    <col min="4862" max="4862" width="34.7109375" style="7" customWidth="1"/>
    <col min="4863" max="4863" width="0" style="7" hidden="1" customWidth="1"/>
    <col min="4864" max="4864" width="20" style="7" customWidth="1"/>
    <col min="4865" max="4865" width="20.85546875" style="7" customWidth="1"/>
    <col min="4866" max="4866" width="25" style="7" customWidth="1"/>
    <col min="4867" max="4867" width="18.7109375" style="7" customWidth="1"/>
    <col min="4868" max="4868" width="29.7109375" style="7" customWidth="1"/>
    <col min="4869" max="4869" width="13.42578125" style="7" customWidth="1"/>
    <col min="4870" max="4870" width="13.85546875" style="7" customWidth="1"/>
    <col min="4871" max="4875" width="16.5703125" style="7" customWidth="1"/>
    <col min="4876" max="4876" width="20.5703125" style="7" customWidth="1"/>
    <col min="4877" max="4877" width="21.140625" style="7" customWidth="1"/>
    <col min="4878" max="4878" width="9.5703125" style="7" customWidth="1"/>
    <col min="4879" max="4879" width="0.42578125" style="7" customWidth="1"/>
    <col min="4880" max="4886" width="6.42578125" style="7" customWidth="1"/>
    <col min="4887" max="5115" width="11.42578125" style="7"/>
    <col min="5116" max="5116" width="1" style="7" customWidth="1"/>
    <col min="5117" max="5117" width="4.28515625" style="7" customWidth="1"/>
    <col min="5118" max="5118" width="34.7109375" style="7" customWidth="1"/>
    <col min="5119" max="5119" width="0" style="7" hidden="1" customWidth="1"/>
    <col min="5120" max="5120" width="20" style="7" customWidth="1"/>
    <col min="5121" max="5121" width="20.85546875" style="7" customWidth="1"/>
    <col min="5122" max="5122" width="25" style="7" customWidth="1"/>
    <col min="5123" max="5123" width="18.7109375" style="7" customWidth="1"/>
    <col min="5124" max="5124" width="29.7109375" style="7" customWidth="1"/>
    <col min="5125" max="5125" width="13.42578125" style="7" customWidth="1"/>
    <col min="5126" max="5126" width="13.85546875" style="7" customWidth="1"/>
    <col min="5127" max="5131" width="16.5703125" style="7" customWidth="1"/>
    <col min="5132" max="5132" width="20.5703125" style="7" customWidth="1"/>
    <col min="5133" max="5133" width="21.140625" style="7" customWidth="1"/>
    <col min="5134" max="5134" width="9.5703125" style="7" customWidth="1"/>
    <col min="5135" max="5135" width="0.42578125" style="7" customWidth="1"/>
    <col min="5136" max="5142" width="6.42578125" style="7" customWidth="1"/>
    <col min="5143" max="5371" width="11.42578125" style="7"/>
    <col min="5372" max="5372" width="1" style="7" customWidth="1"/>
    <col min="5373" max="5373" width="4.28515625" style="7" customWidth="1"/>
    <col min="5374" max="5374" width="34.7109375" style="7" customWidth="1"/>
    <col min="5375" max="5375" width="0" style="7" hidden="1" customWidth="1"/>
    <col min="5376" max="5376" width="20" style="7" customWidth="1"/>
    <col min="5377" max="5377" width="20.85546875" style="7" customWidth="1"/>
    <col min="5378" max="5378" width="25" style="7" customWidth="1"/>
    <col min="5379" max="5379" width="18.7109375" style="7" customWidth="1"/>
    <col min="5380" max="5380" width="29.7109375" style="7" customWidth="1"/>
    <col min="5381" max="5381" width="13.42578125" style="7" customWidth="1"/>
    <col min="5382" max="5382" width="13.85546875" style="7" customWidth="1"/>
    <col min="5383" max="5387" width="16.5703125" style="7" customWidth="1"/>
    <col min="5388" max="5388" width="20.5703125" style="7" customWidth="1"/>
    <col min="5389" max="5389" width="21.140625" style="7" customWidth="1"/>
    <col min="5390" max="5390" width="9.5703125" style="7" customWidth="1"/>
    <col min="5391" max="5391" width="0.42578125" style="7" customWidth="1"/>
    <col min="5392" max="5398" width="6.42578125" style="7" customWidth="1"/>
    <col min="5399" max="5627" width="11.42578125" style="7"/>
    <col min="5628" max="5628" width="1" style="7" customWidth="1"/>
    <col min="5629" max="5629" width="4.28515625" style="7" customWidth="1"/>
    <col min="5630" max="5630" width="34.7109375" style="7" customWidth="1"/>
    <col min="5631" max="5631" width="0" style="7" hidden="1" customWidth="1"/>
    <col min="5632" max="5632" width="20" style="7" customWidth="1"/>
    <col min="5633" max="5633" width="20.85546875" style="7" customWidth="1"/>
    <col min="5634" max="5634" width="25" style="7" customWidth="1"/>
    <col min="5635" max="5635" width="18.7109375" style="7" customWidth="1"/>
    <col min="5636" max="5636" width="29.7109375" style="7" customWidth="1"/>
    <col min="5637" max="5637" width="13.42578125" style="7" customWidth="1"/>
    <col min="5638" max="5638" width="13.85546875" style="7" customWidth="1"/>
    <col min="5639" max="5643" width="16.5703125" style="7" customWidth="1"/>
    <col min="5644" max="5644" width="20.5703125" style="7" customWidth="1"/>
    <col min="5645" max="5645" width="21.140625" style="7" customWidth="1"/>
    <col min="5646" max="5646" width="9.5703125" style="7" customWidth="1"/>
    <col min="5647" max="5647" width="0.42578125" style="7" customWidth="1"/>
    <col min="5648" max="5654" width="6.42578125" style="7" customWidth="1"/>
    <col min="5655" max="5883" width="11.42578125" style="7"/>
    <col min="5884" max="5884" width="1" style="7" customWidth="1"/>
    <col min="5885" max="5885" width="4.28515625" style="7" customWidth="1"/>
    <col min="5886" max="5886" width="34.7109375" style="7" customWidth="1"/>
    <col min="5887" max="5887" width="0" style="7" hidden="1" customWidth="1"/>
    <col min="5888" max="5888" width="20" style="7" customWidth="1"/>
    <col min="5889" max="5889" width="20.85546875" style="7" customWidth="1"/>
    <col min="5890" max="5890" width="25" style="7" customWidth="1"/>
    <col min="5891" max="5891" width="18.7109375" style="7" customWidth="1"/>
    <col min="5892" max="5892" width="29.7109375" style="7" customWidth="1"/>
    <col min="5893" max="5893" width="13.42578125" style="7" customWidth="1"/>
    <col min="5894" max="5894" width="13.85546875" style="7" customWidth="1"/>
    <col min="5895" max="5899" width="16.5703125" style="7" customWidth="1"/>
    <col min="5900" max="5900" width="20.5703125" style="7" customWidth="1"/>
    <col min="5901" max="5901" width="21.140625" style="7" customWidth="1"/>
    <col min="5902" max="5902" width="9.5703125" style="7" customWidth="1"/>
    <col min="5903" max="5903" width="0.42578125" style="7" customWidth="1"/>
    <col min="5904" max="5910" width="6.42578125" style="7" customWidth="1"/>
    <col min="5911" max="6139" width="11.42578125" style="7"/>
    <col min="6140" max="6140" width="1" style="7" customWidth="1"/>
    <col min="6141" max="6141" width="4.28515625" style="7" customWidth="1"/>
    <col min="6142" max="6142" width="34.7109375" style="7" customWidth="1"/>
    <col min="6143" max="6143" width="0" style="7" hidden="1" customWidth="1"/>
    <col min="6144" max="6144" width="20" style="7" customWidth="1"/>
    <col min="6145" max="6145" width="20.85546875" style="7" customWidth="1"/>
    <col min="6146" max="6146" width="25" style="7" customWidth="1"/>
    <col min="6147" max="6147" width="18.7109375" style="7" customWidth="1"/>
    <col min="6148" max="6148" width="29.7109375" style="7" customWidth="1"/>
    <col min="6149" max="6149" width="13.42578125" style="7" customWidth="1"/>
    <col min="6150" max="6150" width="13.85546875" style="7" customWidth="1"/>
    <col min="6151" max="6155" width="16.5703125" style="7" customWidth="1"/>
    <col min="6156" max="6156" width="20.5703125" style="7" customWidth="1"/>
    <col min="6157" max="6157" width="21.140625" style="7" customWidth="1"/>
    <col min="6158" max="6158" width="9.5703125" style="7" customWidth="1"/>
    <col min="6159" max="6159" width="0.42578125" style="7" customWidth="1"/>
    <col min="6160" max="6166" width="6.42578125" style="7" customWidth="1"/>
    <col min="6167" max="6395" width="11.42578125" style="7"/>
    <col min="6396" max="6396" width="1" style="7" customWidth="1"/>
    <col min="6397" max="6397" width="4.28515625" style="7" customWidth="1"/>
    <col min="6398" max="6398" width="34.7109375" style="7" customWidth="1"/>
    <col min="6399" max="6399" width="0" style="7" hidden="1" customWidth="1"/>
    <col min="6400" max="6400" width="20" style="7" customWidth="1"/>
    <col min="6401" max="6401" width="20.85546875" style="7" customWidth="1"/>
    <col min="6402" max="6402" width="25" style="7" customWidth="1"/>
    <col min="6403" max="6403" width="18.7109375" style="7" customWidth="1"/>
    <col min="6404" max="6404" width="29.7109375" style="7" customWidth="1"/>
    <col min="6405" max="6405" width="13.42578125" style="7" customWidth="1"/>
    <col min="6406" max="6406" width="13.85546875" style="7" customWidth="1"/>
    <col min="6407" max="6411" width="16.5703125" style="7" customWidth="1"/>
    <col min="6412" max="6412" width="20.5703125" style="7" customWidth="1"/>
    <col min="6413" max="6413" width="21.140625" style="7" customWidth="1"/>
    <col min="6414" max="6414" width="9.5703125" style="7" customWidth="1"/>
    <col min="6415" max="6415" width="0.42578125" style="7" customWidth="1"/>
    <col min="6416" max="6422" width="6.42578125" style="7" customWidth="1"/>
    <col min="6423" max="6651" width="11.42578125" style="7"/>
    <col min="6652" max="6652" width="1" style="7" customWidth="1"/>
    <col min="6653" max="6653" width="4.28515625" style="7" customWidth="1"/>
    <col min="6654" max="6654" width="34.7109375" style="7" customWidth="1"/>
    <col min="6655" max="6655" width="0" style="7" hidden="1" customWidth="1"/>
    <col min="6656" max="6656" width="20" style="7" customWidth="1"/>
    <col min="6657" max="6657" width="20.85546875" style="7" customWidth="1"/>
    <col min="6658" max="6658" width="25" style="7" customWidth="1"/>
    <col min="6659" max="6659" width="18.7109375" style="7" customWidth="1"/>
    <col min="6660" max="6660" width="29.7109375" style="7" customWidth="1"/>
    <col min="6661" max="6661" width="13.42578125" style="7" customWidth="1"/>
    <col min="6662" max="6662" width="13.85546875" style="7" customWidth="1"/>
    <col min="6663" max="6667" width="16.5703125" style="7" customWidth="1"/>
    <col min="6668" max="6668" width="20.5703125" style="7" customWidth="1"/>
    <col min="6669" max="6669" width="21.140625" style="7" customWidth="1"/>
    <col min="6670" max="6670" width="9.5703125" style="7" customWidth="1"/>
    <col min="6671" max="6671" width="0.42578125" style="7" customWidth="1"/>
    <col min="6672" max="6678" width="6.42578125" style="7" customWidth="1"/>
    <col min="6679" max="6907" width="11.42578125" style="7"/>
    <col min="6908" max="6908" width="1" style="7" customWidth="1"/>
    <col min="6909" max="6909" width="4.28515625" style="7" customWidth="1"/>
    <col min="6910" max="6910" width="34.7109375" style="7" customWidth="1"/>
    <col min="6911" max="6911" width="0" style="7" hidden="1" customWidth="1"/>
    <col min="6912" max="6912" width="20" style="7" customWidth="1"/>
    <col min="6913" max="6913" width="20.85546875" style="7" customWidth="1"/>
    <col min="6914" max="6914" width="25" style="7" customWidth="1"/>
    <col min="6915" max="6915" width="18.7109375" style="7" customWidth="1"/>
    <col min="6916" max="6916" width="29.7109375" style="7" customWidth="1"/>
    <col min="6917" max="6917" width="13.42578125" style="7" customWidth="1"/>
    <col min="6918" max="6918" width="13.85546875" style="7" customWidth="1"/>
    <col min="6919" max="6923" width="16.5703125" style="7" customWidth="1"/>
    <col min="6924" max="6924" width="20.5703125" style="7" customWidth="1"/>
    <col min="6925" max="6925" width="21.140625" style="7" customWidth="1"/>
    <col min="6926" max="6926" width="9.5703125" style="7" customWidth="1"/>
    <col min="6927" max="6927" width="0.42578125" style="7" customWidth="1"/>
    <col min="6928" max="6934" width="6.42578125" style="7" customWidth="1"/>
    <col min="6935" max="7163" width="11.42578125" style="7"/>
    <col min="7164" max="7164" width="1" style="7" customWidth="1"/>
    <col min="7165" max="7165" width="4.28515625" style="7" customWidth="1"/>
    <col min="7166" max="7166" width="34.7109375" style="7" customWidth="1"/>
    <col min="7167" max="7167" width="0" style="7" hidden="1" customWidth="1"/>
    <col min="7168" max="7168" width="20" style="7" customWidth="1"/>
    <col min="7169" max="7169" width="20.85546875" style="7" customWidth="1"/>
    <col min="7170" max="7170" width="25" style="7" customWidth="1"/>
    <col min="7171" max="7171" width="18.7109375" style="7" customWidth="1"/>
    <col min="7172" max="7172" width="29.7109375" style="7" customWidth="1"/>
    <col min="7173" max="7173" width="13.42578125" style="7" customWidth="1"/>
    <col min="7174" max="7174" width="13.85546875" style="7" customWidth="1"/>
    <col min="7175" max="7179" width="16.5703125" style="7" customWidth="1"/>
    <col min="7180" max="7180" width="20.5703125" style="7" customWidth="1"/>
    <col min="7181" max="7181" width="21.140625" style="7" customWidth="1"/>
    <col min="7182" max="7182" width="9.5703125" style="7" customWidth="1"/>
    <col min="7183" max="7183" width="0.42578125" style="7" customWidth="1"/>
    <col min="7184" max="7190" width="6.42578125" style="7" customWidth="1"/>
    <col min="7191" max="7419" width="11.42578125" style="7"/>
    <col min="7420" max="7420" width="1" style="7" customWidth="1"/>
    <col min="7421" max="7421" width="4.28515625" style="7" customWidth="1"/>
    <col min="7422" max="7422" width="34.7109375" style="7" customWidth="1"/>
    <col min="7423" max="7423" width="0" style="7" hidden="1" customWidth="1"/>
    <col min="7424" max="7424" width="20" style="7" customWidth="1"/>
    <col min="7425" max="7425" width="20.85546875" style="7" customWidth="1"/>
    <col min="7426" max="7426" width="25" style="7" customWidth="1"/>
    <col min="7427" max="7427" width="18.7109375" style="7" customWidth="1"/>
    <col min="7428" max="7428" width="29.7109375" style="7" customWidth="1"/>
    <col min="7429" max="7429" width="13.42578125" style="7" customWidth="1"/>
    <col min="7430" max="7430" width="13.85546875" style="7" customWidth="1"/>
    <col min="7431" max="7435" width="16.5703125" style="7" customWidth="1"/>
    <col min="7436" max="7436" width="20.5703125" style="7" customWidth="1"/>
    <col min="7437" max="7437" width="21.140625" style="7" customWidth="1"/>
    <col min="7438" max="7438" width="9.5703125" style="7" customWidth="1"/>
    <col min="7439" max="7439" width="0.42578125" style="7" customWidth="1"/>
    <col min="7440" max="7446" width="6.42578125" style="7" customWidth="1"/>
    <col min="7447" max="7675" width="11.42578125" style="7"/>
    <col min="7676" max="7676" width="1" style="7" customWidth="1"/>
    <col min="7677" max="7677" width="4.28515625" style="7" customWidth="1"/>
    <col min="7678" max="7678" width="34.7109375" style="7" customWidth="1"/>
    <col min="7679" max="7679" width="0" style="7" hidden="1" customWidth="1"/>
    <col min="7680" max="7680" width="20" style="7" customWidth="1"/>
    <col min="7681" max="7681" width="20.85546875" style="7" customWidth="1"/>
    <col min="7682" max="7682" width="25" style="7" customWidth="1"/>
    <col min="7683" max="7683" width="18.7109375" style="7" customWidth="1"/>
    <col min="7684" max="7684" width="29.7109375" style="7" customWidth="1"/>
    <col min="7685" max="7685" width="13.42578125" style="7" customWidth="1"/>
    <col min="7686" max="7686" width="13.85546875" style="7" customWidth="1"/>
    <col min="7687" max="7691" width="16.5703125" style="7" customWidth="1"/>
    <col min="7692" max="7692" width="20.5703125" style="7" customWidth="1"/>
    <col min="7693" max="7693" width="21.140625" style="7" customWidth="1"/>
    <col min="7694" max="7694" width="9.5703125" style="7" customWidth="1"/>
    <col min="7695" max="7695" width="0.42578125" style="7" customWidth="1"/>
    <col min="7696" max="7702" width="6.42578125" style="7" customWidth="1"/>
    <col min="7703" max="7931" width="11.42578125" style="7"/>
    <col min="7932" max="7932" width="1" style="7" customWidth="1"/>
    <col min="7933" max="7933" width="4.28515625" style="7" customWidth="1"/>
    <col min="7934" max="7934" width="34.7109375" style="7" customWidth="1"/>
    <col min="7935" max="7935" width="0" style="7" hidden="1" customWidth="1"/>
    <col min="7936" max="7936" width="20" style="7" customWidth="1"/>
    <col min="7937" max="7937" width="20.85546875" style="7" customWidth="1"/>
    <col min="7938" max="7938" width="25" style="7" customWidth="1"/>
    <col min="7939" max="7939" width="18.7109375" style="7" customWidth="1"/>
    <col min="7940" max="7940" width="29.7109375" style="7" customWidth="1"/>
    <col min="7941" max="7941" width="13.42578125" style="7" customWidth="1"/>
    <col min="7942" max="7942" width="13.85546875" style="7" customWidth="1"/>
    <col min="7943" max="7947" width="16.5703125" style="7" customWidth="1"/>
    <col min="7948" max="7948" width="20.5703125" style="7" customWidth="1"/>
    <col min="7949" max="7949" width="21.140625" style="7" customWidth="1"/>
    <col min="7950" max="7950" width="9.5703125" style="7" customWidth="1"/>
    <col min="7951" max="7951" width="0.42578125" style="7" customWidth="1"/>
    <col min="7952" max="7958" width="6.42578125" style="7" customWidth="1"/>
    <col min="7959" max="8187" width="11.42578125" style="7"/>
    <col min="8188" max="8188" width="1" style="7" customWidth="1"/>
    <col min="8189" max="8189" width="4.28515625" style="7" customWidth="1"/>
    <col min="8190" max="8190" width="34.7109375" style="7" customWidth="1"/>
    <col min="8191" max="8191" width="0" style="7" hidden="1" customWidth="1"/>
    <col min="8192" max="8192" width="20" style="7" customWidth="1"/>
    <col min="8193" max="8193" width="20.85546875" style="7" customWidth="1"/>
    <col min="8194" max="8194" width="25" style="7" customWidth="1"/>
    <col min="8195" max="8195" width="18.7109375" style="7" customWidth="1"/>
    <col min="8196" max="8196" width="29.7109375" style="7" customWidth="1"/>
    <col min="8197" max="8197" width="13.42578125" style="7" customWidth="1"/>
    <col min="8198" max="8198" width="13.85546875" style="7" customWidth="1"/>
    <col min="8199" max="8203" width="16.5703125" style="7" customWidth="1"/>
    <col min="8204" max="8204" width="20.5703125" style="7" customWidth="1"/>
    <col min="8205" max="8205" width="21.140625" style="7" customWidth="1"/>
    <col min="8206" max="8206" width="9.5703125" style="7" customWidth="1"/>
    <col min="8207" max="8207" width="0.42578125" style="7" customWidth="1"/>
    <col min="8208" max="8214" width="6.42578125" style="7" customWidth="1"/>
    <col min="8215" max="8443" width="11.42578125" style="7"/>
    <col min="8444" max="8444" width="1" style="7" customWidth="1"/>
    <col min="8445" max="8445" width="4.28515625" style="7" customWidth="1"/>
    <col min="8446" max="8446" width="34.7109375" style="7" customWidth="1"/>
    <col min="8447" max="8447" width="0" style="7" hidden="1" customWidth="1"/>
    <col min="8448" max="8448" width="20" style="7" customWidth="1"/>
    <col min="8449" max="8449" width="20.85546875" style="7" customWidth="1"/>
    <col min="8450" max="8450" width="25" style="7" customWidth="1"/>
    <col min="8451" max="8451" width="18.7109375" style="7" customWidth="1"/>
    <col min="8452" max="8452" width="29.7109375" style="7" customWidth="1"/>
    <col min="8453" max="8453" width="13.42578125" style="7" customWidth="1"/>
    <col min="8454" max="8454" width="13.85546875" style="7" customWidth="1"/>
    <col min="8455" max="8459" width="16.5703125" style="7" customWidth="1"/>
    <col min="8460" max="8460" width="20.5703125" style="7" customWidth="1"/>
    <col min="8461" max="8461" width="21.140625" style="7" customWidth="1"/>
    <col min="8462" max="8462" width="9.5703125" style="7" customWidth="1"/>
    <col min="8463" max="8463" width="0.42578125" style="7" customWidth="1"/>
    <col min="8464" max="8470" width="6.42578125" style="7" customWidth="1"/>
    <col min="8471" max="8699" width="11.42578125" style="7"/>
    <col min="8700" max="8700" width="1" style="7" customWidth="1"/>
    <col min="8701" max="8701" width="4.28515625" style="7" customWidth="1"/>
    <col min="8702" max="8702" width="34.7109375" style="7" customWidth="1"/>
    <col min="8703" max="8703" width="0" style="7" hidden="1" customWidth="1"/>
    <col min="8704" max="8704" width="20" style="7" customWidth="1"/>
    <col min="8705" max="8705" width="20.85546875" style="7" customWidth="1"/>
    <col min="8706" max="8706" width="25" style="7" customWidth="1"/>
    <col min="8707" max="8707" width="18.7109375" style="7" customWidth="1"/>
    <col min="8708" max="8708" width="29.7109375" style="7" customWidth="1"/>
    <col min="8709" max="8709" width="13.42578125" style="7" customWidth="1"/>
    <col min="8710" max="8710" width="13.85546875" style="7" customWidth="1"/>
    <col min="8711" max="8715" width="16.5703125" style="7" customWidth="1"/>
    <col min="8716" max="8716" width="20.5703125" style="7" customWidth="1"/>
    <col min="8717" max="8717" width="21.140625" style="7" customWidth="1"/>
    <col min="8718" max="8718" width="9.5703125" style="7" customWidth="1"/>
    <col min="8719" max="8719" width="0.42578125" style="7" customWidth="1"/>
    <col min="8720" max="8726" width="6.42578125" style="7" customWidth="1"/>
    <col min="8727" max="8955" width="11.42578125" style="7"/>
    <col min="8956" max="8956" width="1" style="7" customWidth="1"/>
    <col min="8957" max="8957" width="4.28515625" style="7" customWidth="1"/>
    <col min="8958" max="8958" width="34.7109375" style="7" customWidth="1"/>
    <col min="8959" max="8959" width="0" style="7" hidden="1" customWidth="1"/>
    <col min="8960" max="8960" width="20" style="7" customWidth="1"/>
    <col min="8961" max="8961" width="20.85546875" style="7" customWidth="1"/>
    <col min="8962" max="8962" width="25" style="7" customWidth="1"/>
    <col min="8963" max="8963" width="18.7109375" style="7" customWidth="1"/>
    <col min="8964" max="8964" width="29.7109375" style="7" customWidth="1"/>
    <col min="8965" max="8965" width="13.42578125" style="7" customWidth="1"/>
    <col min="8966" max="8966" width="13.85546875" style="7" customWidth="1"/>
    <col min="8967" max="8971" width="16.5703125" style="7" customWidth="1"/>
    <col min="8972" max="8972" width="20.5703125" style="7" customWidth="1"/>
    <col min="8973" max="8973" width="21.140625" style="7" customWidth="1"/>
    <col min="8974" max="8974" width="9.5703125" style="7" customWidth="1"/>
    <col min="8975" max="8975" width="0.42578125" style="7" customWidth="1"/>
    <col min="8976" max="8982" width="6.42578125" style="7" customWidth="1"/>
    <col min="8983" max="9211" width="11.42578125" style="7"/>
    <col min="9212" max="9212" width="1" style="7" customWidth="1"/>
    <col min="9213" max="9213" width="4.28515625" style="7" customWidth="1"/>
    <col min="9214" max="9214" width="34.7109375" style="7" customWidth="1"/>
    <col min="9215" max="9215" width="0" style="7" hidden="1" customWidth="1"/>
    <col min="9216" max="9216" width="20" style="7" customWidth="1"/>
    <col min="9217" max="9217" width="20.85546875" style="7" customWidth="1"/>
    <col min="9218" max="9218" width="25" style="7" customWidth="1"/>
    <col min="9219" max="9219" width="18.7109375" style="7" customWidth="1"/>
    <col min="9220" max="9220" width="29.7109375" style="7" customWidth="1"/>
    <col min="9221" max="9221" width="13.42578125" style="7" customWidth="1"/>
    <col min="9222" max="9222" width="13.85546875" style="7" customWidth="1"/>
    <col min="9223" max="9227" width="16.5703125" style="7" customWidth="1"/>
    <col min="9228" max="9228" width="20.5703125" style="7" customWidth="1"/>
    <col min="9229" max="9229" width="21.140625" style="7" customWidth="1"/>
    <col min="9230" max="9230" width="9.5703125" style="7" customWidth="1"/>
    <col min="9231" max="9231" width="0.42578125" style="7" customWidth="1"/>
    <col min="9232" max="9238" width="6.42578125" style="7" customWidth="1"/>
    <col min="9239" max="9467" width="11.42578125" style="7"/>
    <col min="9468" max="9468" width="1" style="7" customWidth="1"/>
    <col min="9469" max="9469" width="4.28515625" style="7" customWidth="1"/>
    <col min="9470" max="9470" width="34.7109375" style="7" customWidth="1"/>
    <col min="9471" max="9471" width="0" style="7" hidden="1" customWidth="1"/>
    <col min="9472" max="9472" width="20" style="7" customWidth="1"/>
    <col min="9473" max="9473" width="20.85546875" style="7" customWidth="1"/>
    <col min="9474" max="9474" width="25" style="7" customWidth="1"/>
    <col min="9475" max="9475" width="18.7109375" style="7" customWidth="1"/>
    <col min="9476" max="9476" width="29.7109375" style="7" customWidth="1"/>
    <col min="9477" max="9477" width="13.42578125" style="7" customWidth="1"/>
    <col min="9478" max="9478" width="13.85546875" style="7" customWidth="1"/>
    <col min="9479" max="9483" width="16.5703125" style="7" customWidth="1"/>
    <col min="9484" max="9484" width="20.5703125" style="7" customWidth="1"/>
    <col min="9485" max="9485" width="21.140625" style="7" customWidth="1"/>
    <col min="9486" max="9486" width="9.5703125" style="7" customWidth="1"/>
    <col min="9487" max="9487" width="0.42578125" style="7" customWidth="1"/>
    <col min="9488" max="9494" width="6.42578125" style="7" customWidth="1"/>
    <col min="9495" max="9723" width="11.42578125" style="7"/>
    <col min="9724" max="9724" width="1" style="7" customWidth="1"/>
    <col min="9725" max="9725" width="4.28515625" style="7" customWidth="1"/>
    <col min="9726" max="9726" width="34.7109375" style="7" customWidth="1"/>
    <col min="9727" max="9727" width="0" style="7" hidden="1" customWidth="1"/>
    <col min="9728" max="9728" width="20" style="7" customWidth="1"/>
    <col min="9729" max="9729" width="20.85546875" style="7" customWidth="1"/>
    <col min="9730" max="9730" width="25" style="7" customWidth="1"/>
    <col min="9731" max="9731" width="18.7109375" style="7" customWidth="1"/>
    <col min="9732" max="9732" width="29.7109375" style="7" customWidth="1"/>
    <col min="9733" max="9733" width="13.42578125" style="7" customWidth="1"/>
    <col min="9734" max="9734" width="13.85546875" style="7" customWidth="1"/>
    <col min="9735" max="9739" width="16.5703125" style="7" customWidth="1"/>
    <col min="9740" max="9740" width="20.5703125" style="7" customWidth="1"/>
    <col min="9741" max="9741" width="21.140625" style="7" customWidth="1"/>
    <col min="9742" max="9742" width="9.5703125" style="7" customWidth="1"/>
    <col min="9743" max="9743" width="0.42578125" style="7" customWidth="1"/>
    <col min="9744" max="9750" width="6.42578125" style="7" customWidth="1"/>
    <col min="9751" max="9979" width="11.42578125" style="7"/>
    <col min="9980" max="9980" width="1" style="7" customWidth="1"/>
    <col min="9981" max="9981" width="4.28515625" style="7" customWidth="1"/>
    <col min="9982" max="9982" width="34.7109375" style="7" customWidth="1"/>
    <col min="9983" max="9983" width="0" style="7" hidden="1" customWidth="1"/>
    <col min="9984" max="9984" width="20" style="7" customWidth="1"/>
    <col min="9985" max="9985" width="20.85546875" style="7" customWidth="1"/>
    <col min="9986" max="9986" width="25" style="7" customWidth="1"/>
    <col min="9987" max="9987" width="18.7109375" style="7" customWidth="1"/>
    <col min="9988" max="9988" width="29.7109375" style="7" customWidth="1"/>
    <col min="9989" max="9989" width="13.42578125" style="7" customWidth="1"/>
    <col min="9990" max="9990" width="13.85546875" style="7" customWidth="1"/>
    <col min="9991" max="9995" width="16.5703125" style="7" customWidth="1"/>
    <col min="9996" max="9996" width="20.5703125" style="7" customWidth="1"/>
    <col min="9997" max="9997" width="21.140625" style="7" customWidth="1"/>
    <col min="9998" max="9998" width="9.5703125" style="7" customWidth="1"/>
    <col min="9999" max="9999" width="0.42578125" style="7" customWidth="1"/>
    <col min="10000" max="10006" width="6.42578125" style="7" customWidth="1"/>
    <col min="10007" max="10235" width="11.42578125" style="7"/>
    <col min="10236" max="10236" width="1" style="7" customWidth="1"/>
    <col min="10237" max="10237" width="4.28515625" style="7" customWidth="1"/>
    <col min="10238" max="10238" width="34.7109375" style="7" customWidth="1"/>
    <col min="10239" max="10239" width="0" style="7" hidden="1" customWidth="1"/>
    <col min="10240" max="10240" width="20" style="7" customWidth="1"/>
    <col min="10241" max="10241" width="20.85546875" style="7" customWidth="1"/>
    <col min="10242" max="10242" width="25" style="7" customWidth="1"/>
    <col min="10243" max="10243" width="18.7109375" style="7" customWidth="1"/>
    <col min="10244" max="10244" width="29.7109375" style="7" customWidth="1"/>
    <col min="10245" max="10245" width="13.42578125" style="7" customWidth="1"/>
    <col min="10246" max="10246" width="13.85546875" style="7" customWidth="1"/>
    <col min="10247" max="10251" width="16.5703125" style="7" customWidth="1"/>
    <col min="10252" max="10252" width="20.5703125" style="7" customWidth="1"/>
    <col min="10253" max="10253" width="21.140625" style="7" customWidth="1"/>
    <col min="10254" max="10254" width="9.5703125" style="7" customWidth="1"/>
    <col min="10255" max="10255" width="0.42578125" style="7" customWidth="1"/>
    <col min="10256" max="10262" width="6.42578125" style="7" customWidth="1"/>
    <col min="10263" max="10491" width="11.42578125" style="7"/>
    <col min="10492" max="10492" width="1" style="7" customWidth="1"/>
    <col min="10493" max="10493" width="4.28515625" style="7" customWidth="1"/>
    <col min="10494" max="10494" width="34.7109375" style="7" customWidth="1"/>
    <col min="10495" max="10495" width="0" style="7" hidden="1" customWidth="1"/>
    <col min="10496" max="10496" width="20" style="7" customWidth="1"/>
    <col min="10497" max="10497" width="20.85546875" style="7" customWidth="1"/>
    <col min="10498" max="10498" width="25" style="7" customWidth="1"/>
    <col min="10499" max="10499" width="18.7109375" style="7" customWidth="1"/>
    <col min="10500" max="10500" width="29.7109375" style="7" customWidth="1"/>
    <col min="10501" max="10501" width="13.42578125" style="7" customWidth="1"/>
    <col min="10502" max="10502" width="13.85546875" style="7" customWidth="1"/>
    <col min="10503" max="10507" width="16.5703125" style="7" customWidth="1"/>
    <col min="10508" max="10508" width="20.5703125" style="7" customWidth="1"/>
    <col min="10509" max="10509" width="21.140625" style="7" customWidth="1"/>
    <col min="10510" max="10510" width="9.5703125" style="7" customWidth="1"/>
    <col min="10511" max="10511" width="0.42578125" style="7" customWidth="1"/>
    <col min="10512" max="10518" width="6.42578125" style="7" customWidth="1"/>
    <col min="10519" max="10747" width="11.42578125" style="7"/>
    <col min="10748" max="10748" width="1" style="7" customWidth="1"/>
    <col min="10749" max="10749" width="4.28515625" style="7" customWidth="1"/>
    <col min="10750" max="10750" width="34.7109375" style="7" customWidth="1"/>
    <col min="10751" max="10751" width="0" style="7" hidden="1" customWidth="1"/>
    <col min="10752" max="10752" width="20" style="7" customWidth="1"/>
    <col min="10753" max="10753" width="20.85546875" style="7" customWidth="1"/>
    <col min="10754" max="10754" width="25" style="7" customWidth="1"/>
    <col min="10755" max="10755" width="18.7109375" style="7" customWidth="1"/>
    <col min="10756" max="10756" width="29.7109375" style="7" customWidth="1"/>
    <col min="10757" max="10757" width="13.42578125" style="7" customWidth="1"/>
    <col min="10758" max="10758" width="13.85546875" style="7" customWidth="1"/>
    <col min="10759" max="10763" width="16.5703125" style="7" customWidth="1"/>
    <col min="10764" max="10764" width="20.5703125" style="7" customWidth="1"/>
    <col min="10765" max="10765" width="21.140625" style="7" customWidth="1"/>
    <col min="10766" max="10766" width="9.5703125" style="7" customWidth="1"/>
    <col min="10767" max="10767" width="0.42578125" style="7" customWidth="1"/>
    <col min="10768" max="10774" width="6.42578125" style="7" customWidth="1"/>
    <col min="10775" max="11003" width="11.42578125" style="7"/>
    <col min="11004" max="11004" width="1" style="7" customWidth="1"/>
    <col min="11005" max="11005" width="4.28515625" style="7" customWidth="1"/>
    <col min="11006" max="11006" width="34.7109375" style="7" customWidth="1"/>
    <col min="11007" max="11007" width="0" style="7" hidden="1" customWidth="1"/>
    <col min="11008" max="11008" width="20" style="7" customWidth="1"/>
    <col min="11009" max="11009" width="20.85546875" style="7" customWidth="1"/>
    <col min="11010" max="11010" width="25" style="7" customWidth="1"/>
    <col min="11011" max="11011" width="18.7109375" style="7" customWidth="1"/>
    <col min="11012" max="11012" width="29.7109375" style="7" customWidth="1"/>
    <col min="11013" max="11013" width="13.42578125" style="7" customWidth="1"/>
    <col min="11014" max="11014" width="13.85546875" style="7" customWidth="1"/>
    <col min="11015" max="11019" width="16.5703125" style="7" customWidth="1"/>
    <col min="11020" max="11020" width="20.5703125" style="7" customWidth="1"/>
    <col min="11021" max="11021" width="21.140625" style="7" customWidth="1"/>
    <col min="11022" max="11022" width="9.5703125" style="7" customWidth="1"/>
    <col min="11023" max="11023" width="0.42578125" style="7" customWidth="1"/>
    <col min="11024" max="11030" width="6.42578125" style="7" customWidth="1"/>
    <col min="11031" max="11259" width="11.42578125" style="7"/>
    <col min="11260" max="11260" width="1" style="7" customWidth="1"/>
    <col min="11261" max="11261" width="4.28515625" style="7" customWidth="1"/>
    <col min="11262" max="11262" width="34.7109375" style="7" customWidth="1"/>
    <col min="11263" max="11263" width="0" style="7" hidden="1" customWidth="1"/>
    <col min="11264" max="11264" width="20" style="7" customWidth="1"/>
    <col min="11265" max="11265" width="20.85546875" style="7" customWidth="1"/>
    <col min="11266" max="11266" width="25" style="7" customWidth="1"/>
    <col min="11267" max="11267" width="18.7109375" style="7" customWidth="1"/>
    <col min="11268" max="11268" width="29.7109375" style="7" customWidth="1"/>
    <col min="11269" max="11269" width="13.42578125" style="7" customWidth="1"/>
    <col min="11270" max="11270" width="13.85546875" style="7" customWidth="1"/>
    <col min="11271" max="11275" width="16.5703125" style="7" customWidth="1"/>
    <col min="11276" max="11276" width="20.5703125" style="7" customWidth="1"/>
    <col min="11277" max="11277" width="21.140625" style="7" customWidth="1"/>
    <col min="11278" max="11278" width="9.5703125" style="7" customWidth="1"/>
    <col min="11279" max="11279" width="0.42578125" style="7" customWidth="1"/>
    <col min="11280" max="11286" width="6.42578125" style="7" customWidth="1"/>
    <col min="11287" max="11515" width="11.42578125" style="7"/>
    <col min="11516" max="11516" width="1" style="7" customWidth="1"/>
    <col min="11517" max="11517" width="4.28515625" style="7" customWidth="1"/>
    <col min="11518" max="11518" width="34.7109375" style="7" customWidth="1"/>
    <col min="11519" max="11519" width="0" style="7" hidden="1" customWidth="1"/>
    <col min="11520" max="11520" width="20" style="7" customWidth="1"/>
    <col min="11521" max="11521" width="20.85546875" style="7" customWidth="1"/>
    <col min="11522" max="11522" width="25" style="7" customWidth="1"/>
    <col min="11523" max="11523" width="18.7109375" style="7" customWidth="1"/>
    <col min="11524" max="11524" width="29.7109375" style="7" customWidth="1"/>
    <col min="11525" max="11525" width="13.42578125" style="7" customWidth="1"/>
    <col min="11526" max="11526" width="13.85546875" style="7" customWidth="1"/>
    <col min="11527" max="11531" width="16.5703125" style="7" customWidth="1"/>
    <col min="11532" max="11532" width="20.5703125" style="7" customWidth="1"/>
    <col min="11533" max="11533" width="21.140625" style="7" customWidth="1"/>
    <col min="11534" max="11534" width="9.5703125" style="7" customWidth="1"/>
    <col min="11535" max="11535" width="0.42578125" style="7" customWidth="1"/>
    <col min="11536" max="11542" width="6.42578125" style="7" customWidth="1"/>
    <col min="11543" max="11771" width="11.42578125" style="7"/>
    <col min="11772" max="11772" width="1" style="7" customWidth="1"/>
    <col min="11773" max="11773" width="4.28515625" style="7" customWidth="1"/>
    <col min="11774" max="11774" width="34.7109375" style="7" customWidth="1"/>
    <col min="11775" max="11775" width="0" style="7" hidden="1" customWidth="1"/>
    <col min="11776" max="11776" width="20" style="7" customWidth="1"/>
    <col min="11777" max="11777" width="20.85546875" style="7" customWidth="1"/>
    <col min="11778" max="11778" width="25" style="7" customWidth="1"/>
    <col min="11779" max="11779" width="18.7109375" style="7" customWidth="1"/>
    <col min="11780" max="11780" width="29.7109375" style="7" customWidth="1"/>
    <col min="11781" max="11781" width="13.42578125" style="7" customWidth="1"/>
    <col min="11782" max="11782" width="13.85546875" style="7" customWidth="1"/>
    <col min="11783" max="11787" width="16.5703125" style="7" customWidth="1"/>
    <col min="11788" max="11788" width="20.5703125" style="7" customWidth="1"/>
    <col min="11789" max="11789" width="21.140625" style="7" customWidth="1"/>
    <col min="11790" max="11790" width="9.5703125" style="7" customWidth="1"/>
    <col min="11791" max="11791" width="0.42578125" style="7" customWidth="1"/>
    <col min="11792" max="11798" width="6.42578125" style="7" customWidth="1"/>
    <col min="11799" max="12027" width="11.42578125" style="7"/>
    <col min="12028" max="12028" width="1" style="7" customWidth="1"/>
    <col min="12029" max="12029" width="4.28515625" style="7" customWidth="1"/>
    <col min="12030" max="12030" width="34.7109375" style="7" customWidth="1"/>
    <col min="12031" max="12031" width="0" style="7" hidden="1" customWidth="1"/>
    <col min="12032" max="12032" width="20" style="7" customWidth="1"/>
    <col min="12033" max="12033" width="20.85546875" style="7" customWidth="1"/>
    <col min="12034" max="12034" width="25" style="7" customWidth="1"/>
    <col min="12035" max="12035" width="18.7109375" style="7" customWidth="1"/>
    <col min="12036" max="12036" width="29.7109375" style="7" customWidth="1"/>
    <col min="12037" max="12037" width="13.42578125" style="7" customWidth="1"/>
    <col min="12038" max="12038" width="13.85546875" style="7" customWidth="1"/>
    <col min="12039" max="12043" width="16.5703125" style="7" customWidth="1"/>
    <col min="12044" max="12044" width="20.5703125" style="7" customWidth="1"/>
    <col min="12045" max="12045" width="21.140625" style="7" customWidth="1"/>
    <col min="12046" max="12046" width="9.5703125" style="7" customWidth="1"/>
    <col min="12047" max="12047" width="0.42578125" style="7" customWidth="1"/>
    <col min="12048" max="12054" width="6.42578125" style="7" customWidth="1"/>
    <col min="12055" max="12283" width="11.42578125" style="7"/>
    <col min="12284" max="12284" width="1" style="7" customWidth="1"/>
    <col min="12285" max="12285" width="4.28515625" style="7" customWidth="1"/>
    <col min="12286" max="12286" width="34.7109375" style="7" customWidth="1"/>
    <col min="12287" max="12287" width="0" style="7" hidden="1" customWidth="1"/>
    <col min="12288" max="12288" width="20" style="7" customWidth="1"/>
    <col min="12289" max="12289" width="20.85546875" style="7" customWidth="1"/>
    <col min="12290" max="12290" width="25" style="7" customWidth="1"/>
    <col min="12291" max="12291" width="18.7109375" style="7" customWidth="1"/>
    <col min="12292" max="12292" width="29.7109375" style="7" customWidth="1"/>
    <col min="12293" max="12293" width="13.42578125" style="7" customWidth="1"/>
    <col min="12294" max="12294" width="13.85546875" style="7" customWidth="1"/>
    <col min="12295" max="12299" width="16.5703125" style="7" customWidth="1"/>
    <col min="12300" max="12300" width="20.5703125" style="7" customWidth="1"/>
    <col min="12301" max="12301" width="21.140625" style="7" customWidth="1"/>
    <col min="12302" max="12302" width="9.5703125" style="7" customWidth="1"/>
    <col min="12303" max="12303" width="0.42578125" style="7" customWidth="1"/>
    <col min="12304" max="12310" width="6.42578125" style="7" customWidth="1"/>
    <col min="12311" max="12539" width="11.42578125" style="7"/>
    <col min="12540" max="12540" width="1" style="7" customWidth="1"/>
    <col min="12541" max="12541" width="4.28515625" style="7" customWidth="1"/>
    <col min="12542" max="12542" width="34.7109375" style="7" customWidth="1"/>
    <col min="12543" max="12543" width="0" style="7" hidden="1" customWidth="1"/>
    <col min="12544" max="12544" width="20" style="7" customWidth="1"/>
    <col min="12545" max="12545" width="20.85546875" style="7" customWidth="1"/>
    <col min="12546" max="12546" width="25" style="7" customWidth="1"/>
    <col min="12547" max="12547" width="18.7109375" style="7" customWidth="1"/>
    <col min="12548" max="12548" width="29.7109375" style="7" customWidth="1"/>
    <col min="12549" max="12549" width="13.42578125" style="7" customWidth="1"/>
    <col min="12550" max="12550" width="13.85546875" style="7" customWidth="1"/>
    <col min="12551" max="12555" width="16.5703125" style="7" customWidth="1"/>
    <col min="12556" max="12556" width="20.5703125" style="7" customWidth="1"/>
    <col min="12557" max="12557" width="21.140625" style="7" customWidth="1"/>
    <col min="12558" max="12558" width="9.5703125" style="7" customWidth="1"/>
    <col min="12559" max="12559" width="0.42578125" style="7" customWidth="1"/>
    <col min="12560" max="12566" width="6.42578125" style="7" customWidth="1"/>
    <col min="12567" max="12795" width="11.42578125" style="7"/>
    <col min="12796" max="12796" width="1" style="7" customWidth="1"/>
    <col min="12797" max="12797" width="4.28515625" style="7" customWidth="1"/>
    <col min="12798" max="12798" width="34.7109375" style="7" customWidth="1"/>
    <col min="12799" max="12799" width="0" style="7" hidden="1" customWidth="1"/>
    <col min="12800" max="12800" width="20" style="7" customWidth="1"/>
    <col min="12801" max="12801" width="20.85546875" style="7" customWidth="1"/>
    <col min="12802" max="12802" width="25" style="7" customWidth="1"/>
    <col min="12803" max="12803" width="18.7109375" style="7" customWidth="1"/>
    <col min="12804" max="12804" width="29.7109375" style="7" customWidth="1"/>
    <col min="12805" max="12805" width="13.42578125" style="7" customWidth="1"/>
    <col min="12806" max="12806" width="13.85546875" style="7" customWidth="1"/>
    <col min="12807" max="12811" width="16.5703125" style="7" customWidth="1"/>
    <col min="12812" max="12812" width="20.5703125" style="7" customWidth="1"/>
    <col min="12813" max="12813" width="21.140625" style="7" customWidth="1"/>
    <col min="12814" max="12814" width="9.5703125" style="7" customWidth="1"/>
    <col min="12815" max="12815" width="0.42578125" style="7" customWidth="1"/>
    <col min="12816" max="12822" width="6.42578125" style="7" customWidth="1"/>
    <col min="12823" max="13051" width="11.42578125" style="7"/>
    <col min="13052" max="13052" width="1" style="7" customWidth="1"/>
    <col min="13053" max="13053" width="4.28515625" style="7" customWidth="1"/>
    <col min="13054" max="13054" width="34.7109375" style="7" customWidth="1"/>
    <col min="13055" max="13055" width="0" style="7" hidden="1" customWidth="1"/>
    <col min="13056" max="13056" width="20" style="7" customWidth="1"/>
    <col min="13057" max="13057" width="20.85546875" style="7" customWidth="1"/>
    <col min="13058" max="13058" width="25" style="7" customWidth="1"/>
    <col min="13059" max="13059" width="18.7109375" style="7" customWidth="1"/>
    <col min="13060" max="13060" width="29.7109375" style="7" customWidth="1"/>
    <col min="13061" max="13061" width="13.42578125" style="7" customWidth="1"/>
    <col min="13062" max="13062" width="13.85546875" style="7" customWidth="1"/>
    <col min="13063" max="13067" width="16.5703125" style="7" customWidth="1"/>
    <col min="13068" max="13068" width="20.5703125" style="7" customWidth="1"/>
    <col min="13069" max="13069" width="21.140625" style="7" customWidth="1"/>
    <col min="13070" max="13070" width="9.5703125" style="7" customWidth="1"/>
    <col min="13071" max="13071" width="0.42578125" style="7" customWidth="1"/>
    <col min="13072" max="13078" width="6.42578125" style="7" customWidth="1"/>
    <col min="13079" max="13307" width="11.42578125" style="7"/>
    <col min="13308" max="13308" width="1" style="7" customWidth="1"/>
    <col min="13309" max="13309" width="4.28515625" style="7" customWidth="1"/>
    <col min="13310" max="13310" width="34.7109375" style="7" customWidth="1"/>
    <col min="13311" max="13311" width="0" style="7" hidden="1" customWidth="1"/>
    <col min="13312" max="13312" width="20" style="7" customWidth="1"/>
    <col min="13313" max="13313" width="20.85546875" style="7" customWidth="1"/>
    <col min="13314" max="13314" width="25" style="7" customWidth="1"/>
    <col min="13315" max="13315" width="18.7109375" style="7" customWidth="1"/>
    <col min="13316" max="13316" width="29.7109375" style="7" customWidth="1"/>
    <col min="13317" max="13317" width="13.42578125" style="7" customWidth="1"/>
    <col min="13318" max="13318" width="13.85546875" style="7" customWidth="1"/>
    <col min="13319" max="13323" width="16.5703125" style="7" customWidth="1"/>
    <col min="13324" max="13324" width="20.5703125" style="7" customWidth="1"/>
    <col min="13325" max="13325" width="21.140625" style="7" customWidth="1"/>
    <col min="13326" max="13326" width="9.5703125" style="7" customWidth="1"/>
    <col min="13327" max="13327" width="0.42578125" style="7" customWidth="1"/>
    <col min="13328" max="13334" width="6.42578125" style="7" customWidth="1"/>
    <col min="13335" max="13563" width="11.42578125" style="7"/>
    <col min="13564" max="13564" width="1" style="7" customWidth="1"/>
    <col min="13565" max="13565" width="4.28515625" style="7" customWidth="1"/>
    <col min="13566" max="13566" width="34.7109375" style="7" customWidth="1"/>
    <col min="13567" max="13567" width="0" style="7" hidden="1" customWidth="1"/>
    <col min="13568" max="13568" width="20" style="7" customWidth="1"/>
    <col min="13569" max="13569" width="20.85546875" style="7" customWidth="1"/>
    <col min="13570" max="13570" width="25" style="7" customWidth="1"/>
    <col min="13571" max="13571" width="18.7109375" style="7" customWidth="1"/>
    <col min="13572" max="13572" width="29.7109375" style="7" customWidth="1"/>
    <col min="13573" max="13573" width="13.42578125" style="7" customWidth="1"/>
    <col min="13574" max="13574" width="13.85546875" style="7" customWidth="1"/>
    <col min="13575" max="13579" width="16.5703125" style="7" customWidth="1"/>
    <col min="13580" max="13580" width="20.5703125" style="7" customWidth="1"/>
    <col min="13581" max="13581" width="21.140625" style="7" customWidth="1"/>
    <col min="13582" max="13582" width="9.5703125" style="7" customWidth="1"/>
    <col min="13583" max="13583" width="0.42578125" style="7" customWidth="1"/>
    <col min="13584" max="13590" width="6.42578125" style="7" customWidth="1"/>
    <col min="13591" max="13819" width="11.42578125" style="7"/>
    <col min="13820" max="13820" width="1" style="7" customWidth="1"/>
    <col min="13821" max="13821" width="4.28515625" style="7" customWidth="1"/>
    <col min="13822" max="13822" width="34.7109375" style="7" customWidth="1"/>
    <col min="13823" max="13823" width="0" style="7" hidden="1" customWidth="1"/>
    <col min="13824" max="13824" width="20" style="7" customWidth="1"/>
    <col min="13825" max="13825" width="20.85546875" style="7" customWidth="1"/>
    <col min="13826" max="13826" width="25" style="7" customWidth="1"/>
    <col min="13827" max="13827" width="18.7109375" style="7" customWidth="1"/>
    <col min="13828" max="13828" width="29.7109375" style="7" customWidth="1"/>
    <col min="13829" max="13829" width="13.42578125" style="7" customWidth="1"/>
    <col min="13830" max="13830" width="13.85546875" style="7" customWidth="1"/>
    <col min="13831" max="13835" width="16.5703125" style="7" customWidth="1"/>
    <col min="13836" max="13836" width="20.5703125" style="7" customWidth="1"/>
    <col min="13837" max="13837" width="21.140625" style="7" customWidth="1"/>
    <col min="13838" max="13838" width="9.5703125" style="7" customWidth="1"/>
    <col min="13839" max="13839" width="0.42578125" style="7" customWidth="1"/>
    <col min="13840" max="13846" width="6.42578125" style="7" customWidth="1"/>
    <col min="13847" max="14075" width="11.42578125" style="7"/>
    <col min="14076" max="14076" width="1" style="7" customWidth="1"/>
    <col min="14077" max="14077" width="4.28515625" style="7" customWidth="1"/>
    <col min="14078" max="14078" width="34.7109375" style="7" customWidth="1"/>
    <col min="14079" max="14079" width="0" style="7" hidden="1" customWidth="1"/>
    <col min="14080" max="14080" width="20" style="7" customWidth="1"/>
    <col min="14081" max="14081" width="20.85546875" style="7" customWidth="1"/>
    <col min="14082" max="14082" width="25" style="7" customWidth="1"/>
    <col min="14083" max="14083" width="18.7109375" style="7" customWidth="1"/>
    <col min="14084" max="14084" width="29.7109375" style="7" customWidth="1"/>
    <col min="14085" max="14085" width="13.42578125" style="7" customWidth="1"/>
    <col min="14086" max="14086" width="13.85546875" style="7" customWidth="1"/>
    <col min="14087" max="14091" width="16.5703125" style="7" customWidth="1"/>
    <col min="14092" max="14092" width="20.5703125" style="7" customWidth="1"/>
    <col min="14093" max="14093" width="21.140625" style="7" customWidth="1"/>
    <col min="14094" max="14094" width="9.5703125" style="7" customWidth="1"/>
    <col min="14095" max="14095" width="0.42578125" style="7" customWidth="1"/>
    <col min="14096" max="14102" width="6.42578125" style="7" customWidth="1"/>
    <col min="14103" max="14331" width="11.42578125" style="7"/>
    <col min="14332" max="14332" width="1" style="7" customWidth="1"/>
    <col min="14333" max="14333" width="4.28515625" style="7" customWidth="1"/>
    <col min="14334" max="14334" width="34.7109375" style="7" customWidth="1"/>
    <col min="14335" max="14335" width="0" style="7" hidden="1" customWidth="1"/>
    <col min="14336" max="14336" width="20" style="7" customWidth="1"/>
    <col min="14337" max="14337" width="20.85546875" style="7" customWidth="1"/>
    <col min="14338" max="14338" width="25" style="7" customWidth="1"/>
    <col min="14339" max="14339" width="18.7109375" style="7" customWidth="1"/>
    <col min="14340" max="14340" width="29.7109375" style="7" customWidth="1"/>
    <col min="14341" max="14341" width="13.42578125" style="7" customWidth="1"/>
    <col min="14342" max="14342" width="13.85546875" style="7" customWidth="1"/>
    <col min="14343" max="14347" width="16.5703125" style="7" customWidth="1"/>
    <col min="14348" max="14348" width="20.5703125" style="7" customWidth="1"/>
    <col min="14349" max="14349" width="21.140625" style="7" customWidth="1"/>
    <col min="14350" max="14350" width="9.5703125" style="7" customWidth="1"/>
    <col min="14351" max="14351" width="0.42578125" style="7" customWidth="1"/>
    <col min="14352" max="14358" width="6.42578125" style="7" customWidth="1"/>
    <col min="14359" max="14587" width="11.42578125" style="7"/>
    <col min="14588" max="14588" width="1" style="7" customWidth="1"/>
    <col min="14589" max="14589" width="4.28515625" style="7" customWidth="1"/>
    <col min="14590" max="14590" width="34.7109375" style="7" customWidth="1"/>
    <col min="14591" max="14591" width="0" style="7" hidden="1" customWidth="1"/>
    <col min="14592" max="14592" width="20" style="7" customWidth="1"/>
    <col min="14593" max="14593" width="20.85546875" style="7" customWidth="1"/>
    <col min="14594" max="14594" width="25" style="7" customWidth="1"/>
    <col min="14595" max="14595" width="18.7109375" style="7" customWidth="1"/>
    <col min="14596" max="14596" width="29.7109375" style="7" customWidth="1"/>
    <col min="14597" max="14597" width="13.42578125" style="7" customWidth="1"/>
    <col min="14598" max="14598" width="13.85546875" style="7" customWidth="1"/>
    <col min="14599" max="14603" width="16.5703125" style="7" customWidth="1"/>
    <col min="14604" max="14604" width="20.5703125" style="7" customWidth="1"/>
    <col min="14605" max="14605" width="21.140625" style="7" customWidth="1"/>
    <col min="14606" max="14606" width="9.5703125" style="7" customWidth="1"/>
    <col min="14607" max="14607" width="0.42578125" style="7" customWidth="1"/>
    <col min="14608" max="14614" width="6.42578125" style="7" customWidth="1"/>
    <col min="14615" max="14843" width="11.42578125" style="7"/>
    <col min="14844" max="14844" width="1" style="7" customWidth="1"/>
    <col min="14845" max="14845" width="4.28515625" style="7" customWidth="1"/>
    <col min="14846" max="14846" width="34.7109375" style="7" customWidth="1"/>
    <col min="14847" max="14847" width="0" style="7" hidden="1" customWidth="1"/>
    <col min="14848" max="14848" width="20" style="7" customWidth="1"/>
    <col min="14849" max="14849" width="20.85546875" style="7" customWidth="1"/>
    <col min="14850" max="14850" width="25" style="7" customWidth="1"/>
    <col min="14851" max="14851" width="18.7109375" style="7" customWidth="1"/>
    <col min="14852" max="14852" width="29.7109375" style="7" customWidth="1"/>
    <col min="14853" max="14853" width="13.42578125" style="7" customWidth="1"/>
    <col min="14854" max="14854" width="13.85546875" style="7" customWidth="1"/>
    <col min="14855" max="14859" width="16.5703125" style="7" customWidth="1"/>
    <col min="14860" max="14860" width="20.5703125" style="7" customWidth="1"/>
    <col min="14861" max="14861" width="21.140625" style="7" customWidth="1"/>
    <col min="14862" max="14862" width="9.5703125" style="7" customWidth="1"/>
    <col min="14863" max="14863" width="0.42578125" style="7" customWidth="1"/>
    <col min="14864" max="14870" width="6.42578125" style="7" customWidth="1"/>
    <col min="14871" max="15099" width="11.42578125" style="7"/>
    <col min="15100" max="15100" width="1" style="7" customWidth="1"/>
    <col min="15101" max="15101" width="4.28515625" style="7" customWidth="1"/>
    <col min="15102" max="15102" width="34.7109375" style="7" customWidth="1"/>
    <col min="15103" max="15103" width="0" style="7" hidden="1" customWidth="1"/>
    <col min="15104" max="15104" width="20" style="7" customWidth="1"/>
    <col min="15105" max="15105" width="20.85546875" style="7" customWidth="1"/>
    <col min="15106" max="15106" width="25" style="7" customWidth="1"/>
    <col min="15107" max="15107" width="18.7109375" style="7" customWidth="1"/>
    <col min="15108" max="15108" width="29.7109375" style="7" customWidth="1"/>
    <col min="15109" max="15109" width="13.42578125" style="7" customWidth="1"/>
    <col min="15110" max="15110" width="13.85546875" style="7" customWidth="1"/>
    <col min="15111" max="15115" width="16.5703125" style="7" customWidth="1"/>
    <col min="15116" max="15116" width="20.5703125" style="7" customWidth="1"/>
    <col min="15117" max="15117" width="21.140625" style="7" customWidth="1"/>
    <col min="15118" max="15118" width="9.5703125" style="7" customWidth="1"/>
    <col min="15119" max="15119" width="0.42578125" style="7" customWidth="1"/>
    <col min="15120" max="15126" width="6.42578125" style="7" customWidth="1"/>
    <col min="15127" max="15355" width="11.42578125" style="7"/>
    <col min="15356" max="15356" width="1" style="7" customWidth="1"/>
    <col min="15357" max="15357" width="4.28515625" style="7" customWidth="1"/>
    <col min="15358" max="15358" width="34.7109375" style="7" customWidth="1"/>
    <col min="15359" max="15359" width="0" style="7" hidden="1" customWidth="1"/>
    <col min="15360" max="15360" width="20" style="7" customWidth="1"/>
    <col min="15361" max="15361" width="20.85546875" style="7" customWidth="1"/>
    <col min="15362" max="15362" width="25" style="7" customWidth="1"/>
    <col min="15363" max="15363" width="18.7109375" style="7" customWidth="1"/>
    <col min="15364" max="15364" width="29.7109375" style="7" customWidth="1"/>
    <col min="15365" max="15365" width="13.42578125" style="7" customWidth="1"/>
    <col min="15366" max="15366" width="13.85546875" style="7" customWidth="1"/>
    <col min="15367" max="15371" width="16.5703125" style="7" customWidth="1"/>
    <col min="15372" max="15372" width="20.5703125" style="7" customWidth="1"/>
    <col min="15373" max="15373" width="21.140625" style="7" customWidth="1"/>
    <col min="15374" max="15374" width="9.5703125" style="7" customWidth="1"/>
    <col min="15375" max="15375" width="0.42578125" style="7" customWidth="1"/>
    <col min="15376" max="15382" width="6.42578125" style="7" customWidth="1"/>
    <col min="15383" max="15611" width="11.42578125" style="7"/>
    <col min="15612" max="15612" width="1" style="7" customWidth="1"/>
    <col min="15613" max="15613" width="4.28515625" style="7" customWidth="1"/>
    <col min="15614" max="15614" width="34.7109375" style="7" customWidth="1"/>
    <col min="15615" max="15615" width="0" style="7" hidden="1" customWidth="1"/>
    <col min="15616" max="15616" width="20" style="7" customWidth="1"/>
    <col min="15617" max="15617" width="20.85546875" style="7" customWidth="1"/>
    <col min="15618" max="15618" width="25" style="7" customWidth="1"/>
    <col min="15619" max="15619" width="18.7109375" style="7" customWidth="1"/>
    <col min="15620" max="15620" width="29.7109375" style="7" customWidth="1"/>
    <col min="15621" max="15621" width="13.42578125" style="7" customWidth="1"/>
    <col min="15622" max="15622" width="13.85546875" style="7" customWidth="1"/>
    <col min="15623" max="15627" width="16.5703125" style="7" customWidth="1"/>
    <col min="15628" max="15628" width="20.5703125" style="7" customWidth="1"/>
    <col min="15629" max="15629" width="21.140625" style="7" customWidth="1"/>
    <col min="15630" max="15630" width="9.5703125" style="7" customWidth="1"/>
    <col min="15631" max="15631" width="0.42578125" style="7" customWidth="1"/>
    <col min="15632" max="15638" width="6.42578125" style="7" customWidth="1"/>
    <col min="15639" max="15867" width="11.42578125" style="7"/>
    <col min="15868" max="15868" width="1" style="7" customWidth="1"/>
    <col min="15869" max="15869" width="4.28515625" style="7" customWidth="1"/>
    <col min="15870" max="15870" width="34.7109375" style="7" customWidth="1"/>
    <col min="15871" max="15871" width="0" style="7" hidden="1" customWidth="1"/>
    <col min="15872" max="15872" width="20" style="7" customWidth="1"/>
    <col min="15873" max="15873" width="20.85546875" style="7" customWidth="1"/>
    <col min="15874" max="15874" width="25" style="7" customWidth="1"/>
    <col min="15875" max="15875" width="18.7109375" style="7" customWidth="1"/>
    <col min="15876" max="15876" width="29.7109375" style="7" customWidth="1"/>
    <col min="15877" max="15877" width="13.42578125" style="7" customWidth="1"/>
    <col min="15878" max="15878" width="13.85546875" style="7" customWidth="1"/>
    <col min="15879" max="15883" width="16.5703125" style="7" customWidth="1"/>
    <col min="15884" max="15884" width="20.5703125" style="7" customWidth="1"/>
    <col min="15885" max="15885" width="21.140625" style="7" customWidth="1"/>
    <col min="15886" max="15886" width="9.5703125" style="7" customWidth="1"/>
    <col min="15887" max="15887" width="0.42578125" style="7" customWidth="1"/>
    <col min="15888" max="15894" width="6.42578125" style="7" customWidth="1"/>
    <col min="15895" max="16123" width="11.42578125" style="7"/>
    <col min="16124" max="16124" width="1" style="7" customWidth="1"/>
    <col min="16125" max="16125" width="4.28515625" style="7" customWidth="1"/>
    <col min="16126" max="16126" width="34.7109375" style="7" customWidth="1"/>
    <col min="16127" max="16127" width="0" style="7" hidden="1" customWidth="1"/>
    <col min="16128" max="16128" width="20" style="7" customWidth="1"/>
    <col min="16129" max="16129" width="20.85546875" style="7" customWidth="1"/>
    <col min="16130" max="16130" width="25" style="7" customWidth="1"/>
    <col min="16131" max="16131" width="18.7109375" style="7" customWidth="1"/>
    <col min="16132" max="16132" width="29.7109375" style="7" customWidth="1"/>
    <col min="16133" max="16133" width="13.42578125" style="7" customWidth="1"/>
    <col min="16134" max="16134" width="13.85546875" style="7" customWidth="1"/>
    <col min="16135" max="16139" width="16.5703125" style="7" customWidth="1"/>
    <col min="16140" max="16140" width="20.5703125" style="7" customWidth="1"/>
    <col min="16141" max="16141" width="21.140625" style="7" customWidth="1"/>
    <col min="16142" max="16142" width="9.5703125" style="7" customWidth="1"/>
    <col min="16143" max="16143" width="0.42578125" style="7" customWidth="1"/>
    <col min="16144" max="16150" width="6.42578125" style="7" customWidth="1"/>
    <col min="16151" max="16371" width="11.42578125" style="7"/>
    <col min="16372" max="16384" width="11.42578125" style="7" customWidth="1"/>
  </cols>
  <sheetData>
    <row r="2" spans="2:16" ht="26.25" x14ac:dyDescent="0.25">
      <c r="B2" s="173" t="s">
        <v>59</v>
      </c>
      <c r="C2" s="174"/>
      <c r="D2" s="174"/>
      <c r="E2" s="174"/>
      <c r="F2" s="174"/>
      <c r="G2" s="174"/>
      <c r="H2" s="174"/>
      <c r="I2" s="174"/>
      <c r="J2" s="174"/>
      <c r="K2" s="174"/>
      <c r="L2" s="174"/>
      <c r="M2" s="174"/>
      <c r="N2" s="174"/>
      <c r="O2" s="174"/>
      <c r="P2" s="174"/>
    </row>
    <row r="4" spans="2:16" ht="26.25" x14ac:dyDescent="0.25">
      <c r="B4" s="173" t="s">
        <v>45</v>
      </c>
      <c r="C4" s="174"/>
      <c r="D4" s="174"/>
      <c r="E4" s="174"/>
      <c r="F4" s="174"/>
      <c r="G4" s="174"/>
      <c r="H4" s="174"/>
      <c r="I4" s="174"/>
      <c r="J4" s="174"/>
      <c r="K4" s="174"/>
      <c r="L4" s="174"/>
      <c r="M4" s="174"/>
      <c r="N4" s="174"/>
      <c r="O4" s="174"/>
      <c r="P4" s="174"/>
    </row>
    <row r="5" spans="2:16" ht="15.75" thickBot="1" x14ac:dyDescent="0.3"/>
    <row r="6" spans="2:16" ht="21.75" thickBot="1" x14ac:dyDescent="0.3">
      <c r="B6" s="9" t="s">
        <v>4</v>
      </c>
      <c r="C6" s="197" t="s">
        <v>104</v>
      </c>
      <c r="D6" s="197"/>
      <c r="E6" s="197"/>
      <c r="F6" s="197"/>
      <c r="G6" s="197"/>
      <c r="H6" s="197"/>
      <c r="I6" s="197"/>
      <c r="J6" s="197"/>
      <c r="K6" s="197"/>
      <c r="L6" s="197"/>
      <c r="M6" s="197"/>
      <c r="N6" s="198"/>
    </row>
    <row r="7" spans="2:16" ht="16.5" thickBot="1" x14ac:dyDescent="0.3">
      <c r="B7" s="10" t="s">
        <v>5</v>
      </c>
      <c r="C7" s="197"/>
      <c r="D7" s="197"/>
      <c r="E7" s="197"/>
      <c r="F7" s="197"/>
      <c r="G7" s="197"/>
      <c r="H7" s="197"/>
      <c r="I7" s="197"/>
      <c r="J7" s="197"/>
      <c r="K7" s="197"/>
      <c r="L7" s="197"/>
      <c r="M7" s="197"/>
      <c r="N7" s="198"/>
    </row>
    <row r="8" spans="2:16" ht="16.5" thickBot="1" x14ac:dyDescent="0.3">
      <c r="B8" s="10" t="s">
        <v>6</v>
      </c>
      <c r="C8" s="197"/>
      <c r="D8" s="197"/>
      <c r="E8" s="197"/>
      <c r="F8" s="197"/>
      <c r="G8" s="197"/>
      <c r="H8" s="197"/>
      <c r="I8" s="197"/>
      <c r="J8" s="197"/>
      <c r="K8" s="197"/>
      <c r="L8" s="197"/>
      <c r="M8" s="197"/>
      <c r="N8" s="198"/>
    </row>
    <row r="9" spans="2:16" ht="16.5" thickBot="1" x14ac:dyDescent="0.3">
      <c r="B9" s="10" t="s">
        <v>7</v>
      </c>
      <c r="C9" s="197"/>
      <c r="D9" s="197"/>
      <c r="E9" s="197"/>
      <c r="F9" s="197"/>
      <c r="G9" s="197"/>
      <c r="H9" s="197"/>
      <c r="I9" s="197"/>
      <c r="J9" s="197"/>
      <c r="K9" s="197"/>
      <c r="L9" s="197"/>
      <c r="M9" s="197"/>
      <c r="N9" s="198"/>
    </row>
    <row r="10" spans="2:16" ht="16.5" thickBot="1" x14ac:dyDescent="0.3">
      <c r="B10" s="10" t="s">
        <v>8</v>
      </c>
      <c r="C10" s="199" t="s">
        <v>105</v>
      </c>
      <c r="D10" s="199"/>
      <c r="E10" s="200"/>
      <c r="F10" s="31"/>
      <c r="G10" s="31"/>
      <c r="H10" s="31"/>
      <c r="I10" s="31"/>
      <c r="J10" s="31"/>
      <c r="K10" s="31"/>
      <c r="L10" s="31"/>
      <c r="M10" s="31"/>
      <c r="N10" s="32"/>
    </row>
    <row r="11" spans="2:16" ht="16.5" thickBot="1" x14ac:dyDescent="0.3">
      <c r="B11" s="12" t="s">
        <v>9</v>
      </c>
      <c r="C11" s="13">
        <v>41990</v>
      </c>
      <c r="D11" s="14"/>
      <c r="E11" s="14"/>
      <c r="F11" s="14"/>
      <c r="G11" s="14"/>
      <c r="H11" s="14"/>
      <c r="I11" s="14"/>
      <c r="J11" s="14"/>
      <c r="K11" s="14"/>
      <c r="L11" s="14"/>
      <c r="M11" s="14"/>
      <c r="N11" s="15"/>
    </row>
    <row r="12" spans="2:16" ht="15.75" x14ac:dyDescent="0.25">
      <c r="B12" s="11"/>
      <c r="C12" s="16"/>
      <c r="D12" s="17"/>
      <c r="E12" s="17"/>
      <c r="F12" s="17"/>
      <c r="G12" s="17"/>
      <c r="H12" s="17"/>
      <c r="I12" s="6"/>
      <c r="J12" s="6"/>
      <c r="K12" s="6"/>
      <c r="L12" s="6"/>
      <c r="M12" s="6"/>
      <c r="N12" s="17"/>
    </row>
    <row r="13" spans="2:16" x14ac:dyDescent="0.25">
      <c r="I13" s="6"/>
      <c r="J13" s="6"/>
      <c r="K13" s="6"/>
      <c r="L13" s="6"/>
      <c r="M13" s="6"/>
      <c r="N13" s="19"/>
    </row>
    <row r="14" spans="2:16" ht="45.75" customHeight="1" x14ac:dyDescent="0.25">
      <c r="B14" s="190" t="s">
        <v>62</v>
      </c>
      <c r="C14" s="190"/>
      <c r="D14" s="43" t="s">
        <v>12</v>
      </c>
      <c r="E14" s="43" t="s">
        <v>13</v>
      </c>
      <c r="F14" s="43" t="s">
        <v>28</v>
      </c>
      <c r="G14" s="67" t="s">
        <v>303</v>
      </c>
      <c r="I14" s="35"/>
      <c r="J14" s="35"/>
      <c r="K14" s="35"/>
      <c r="L14" s="35"/>
      <c r="M14" s="35"/>
      <c r="N14" s="19"/>
    </row>
    <row r="15" spans="2:16" x14ac:dyDescent="0.25">
      <c r="B15" s="190"/>
      <c r="C15" s="190"/>
      <c r="D15" s="43">
        <v>15</v>
      </c>
      <c r="E15" s="33">
        <v>1925503889</v>
      </c>
      <c r="F15" s="105">
        <f>625+228</f>
        <v>853</v>
      </c>
      <c r="G15" s="141">
        <f>+F15*0.8</f>
        <v>682.40000000000009</v>
      </c>
      <c r="I15" s="36"/>
      <c r="J15" s="36"/>
      <c r="K15" s="36"/>
      <c r="L15" s="36"/>
      <c r="M15" s="36"/>
      <c r="N15" s="19"/>
    </row>
    <row r="16" spans="2:16" x14ac:dyDescent="0.25">
      <c r="B16" s="190"/>
      <c r="C16" s="190"/>
      <c r="D16" s="43">
        <v>17</v>
      </c>
      <c r="E16" s="33">
        <v>1621401961</v>
      </c>
      <c r="F16" s="105">
        <v>731</v>
      </c>
      <c r="G16" s="141">
        <f>+F16*0.8</f>
        <v>584.80000000000007</v>
      </c>
      <c r="I16" s="36"/>
      <c r="J16" s="36"/>
      <c r="K16" s="36"/>
      <c r="L16" s="36"/>
      <c r="M16" s="36"/>
      <c r="N16" s="19"/>
    </row>
    <row r="17" spans="1:14" x14ac:dyDescent="0.25">
      <c r="B17" s="190"/>
      <c r="C17" s="190"/>
      <c r="D17" s="43"/>
      <c r="E17" s="33"/>
      <c r="F17" s="105"/>
      <c r="G17" s="68"/>
      <c r="I17" s="36"/>
      <c r="J17" s="36"/>
      <c r="K17" s="36"/>
      <c r="L17" s="36"/>
      <c r="M17" s="36"/>
      <c r="N17" s="19"/>
    </row>
    <row r="18" spans="1:14" x14ac:dyDescent="0.25">
      <c r="B18" s="190"/>
      <c r="C18" s="190"/>
      <c r="D18" s="43"/>
      <c r="E18" s="34"/>
      <c r="F18" s="105"/>
      <c r="G18" s="68"/>
      <c r="H18" s="20"/>
      <c r="I18" s="36"/>
      <c r="J18" s="36"/>
      <c r="K18" s="36"/>
      <c r="L18" s="36"/>
      <c r="M18" s="36"/>
      <c r="N18" s="18"/>
    </row>
    <row r="19" spans="1:14" x14ac:dyDescent="0.25">
      <c r="B19" s="190"/>
      <c r="C19" s="190"/>
      <c r="D19" s="43"/>
      <c r="E19" s="34"/>
      <c r="F19" s="105"/>
      <c r="G19" s="68"/>
      <c r="H19" s="20"/>
      <c r="I19" s="38"/>
      <c r="J19" s="38"/>
      <c r="K19" s="38"/>
      <c r="L19" s="38"/>
      <c r="M19" s="38"/>
      <c r="N19" s="18"/>
    </row>
    <row r="20" spans="1:14" x14ac:dyDescent="0.25">
      <c r="B20" s="190"/>
      <c r="C20" s="190"/>
      <c r="D20" s="43"/>
      <c r="E20" s="34"/>
      <c r="F20" s="105"/>
      <c r="G20" s="68"/>
      <c r="H20" s="20"/>
      <c r="I20" s="6"/>
      <c r="J20" s="6"/>
      <c r="K20" s="6"/>
      <c r="L20" s="6"/>
      <c r="M20" s="6"/>
      <c r="N20" s="18"/>
    </row>
    <row r="21" spans="1:14" x14ac:dyDescent="0.25">
      <c r="B21" s="190"/>
      <c r="C21" s="190"/>
      <c r="D21" s="43"/>
      <c r="E21" s="34"/>
      <c r="F21" s="105"/>
      <c r="G21" s="68"/>
      <c r="H21" s="20"/>
      <c r="I21" s="6"/>
      <c r="J21" s="6"/>
      <c r="K21" s="6"/>
      <c r="L21" s="6"/>
      <c r="M21" s="6"/>
      <c r="N21" s="18"/>
    </row>
    <row r="22" spans="1:14" x14ac:dyDescent="0.25">
      <c r="B22" s="195" t="s">
        <v>14</v>
      </c>
      <c r="C22" s="196"/>
      <c r="D22" s="43"/>
      <c r="E22" s="53">
        <f>SUM(E15:E21)</f>
        <v>3546905850</v>
      </c>
      <c r="F22" s="105">
        <f>SUM(F15:F21)</f>
        <v>1584</v>
      </c>
      <c r="G22" s="68"/>
      <c r="H22" s="20"/>
      <c r="I22" s="6"/>
      <c r="J22" s="6"/>
      <c r="K22" s="6"/>
      <c r="L22" s="6"/>
      <c r="M22" s="6"/>
      <c r="N22" s="18"/>
    </row>
    <row r="23" spans="1:14" x14ac:dyDescent="0.25">
      <c r="A23" s="74"/>
      <c r="C23" s="75"/>
      <c r="D23" s="36"/>
      <c r="E23" s="76"/>
      <c r="F23" s="37"/>
      <c r="G23" s="37"/>
      <c r="H23" s="37"/>
      <c r="I23" s="21"/>
      <c r="J23" s="21"/>
      <c r="K23" s="21"/>
      <c r="L23" s="21"/>
      <c r="M23" s="21"/>
    </row>
    <row r="24" spans="1:14" ht="15" customHeight="1" x14ac:dyDescent="0.25">
      <c r="A24" s="74"/>
      <c r="C24" s="75"/>
      <c r="D24" s="36"/>
      <c r="E24" s="76"/>
      <c r="F24" s="37"/>
      <c r="G24" s="37"/>
      <c r="H24" s="37"/>
      <c r="I24" s="21"/>
      <c r="J24" s="21"/>
      <c r="K24" s="21"/>
      <c r="L24" s="21"/>
      <c r="M24" s="21"/>
    </row>
    <row r="25" spans="1:14" x14ac:dyDescent="0.25">
      <c r="A25" s="74"/>
      <c r="C25" s="75"/>
      <c r="D25" s="36"/>
      <c r="E25" s="76"/>
      <c r="F25" s="37"/>
      <c r="G25" s="37"/>
      <c r="H25" s="37"/>
      <c r="I25" s="21"/>
      <c r="J25" s="21"/>
      <c r="K25" s="21"/>
      <c r="L25" s="21"/>
      <c r="M25" s="21"/>
    </row>
    <row r="26" spans="1:14" s="27" customFormat="1" x14ac:dyDescent="0.25">
      <c r="A26" s="142"/>
      <c r="B26" s="143" t="s">
        <v>176</v>
      </c>
      <c r="C26" s="144"/>
      <c r="D26" s="144"/>
      <c r="E26" s="144"/>
      <c r="F26" s="144"/>
      <c r="G26" s="144"/>
      <c r="H26" s="144"/>
      <c r="I26" s="140"/>
      <c r="J26" s="140"/>
      <c r="K26" s="140"/>
      <c r="L26" s="140"/>
      <c r="M26" s="140"/>
      <c r="N26" s="145"/>
    </row>
    <row r="27" spans="1:14" x14ac:dyDescent="0.25">
      <c r="A27" s="74"/>
      <c r="B27" s="78"/>
      <c r="C27" s="78"/>
      <c r="D27" s="78"/>
      <c r="E27" s="78"/>
      <c r="F27" s="78"/>
      <c r="G27" s="78"/>
      <c r="H27" s="78"/>
      <c r="I27" s="81"/>
      <c r="J27" s="81"/>
      <c r="K27" s="81"/>
      <c r="L27" s="81"/>
      <c r="M27" s="81"/>
      <c r="N27" s="82"/>
    </row>
    <row r="28" spans="1:14" x14ac:dyDescent="0.25">
      <c r="A28" s="74"/>
      <c r="B28" s="97" t="s">
        <v>32</v>
      </c>
      <c r="C28" s="97" t="s">
        <v>91</v>
      </c>
      <c r="D28" s="97" t="s">
        <v>92</v>
      </c>
      <c r="E28" s="78"/>
      <c r="F28" s="78"/>
      <c r="G28" s="78"/>
      <c r="H28" s="78"/>
      <c r="I28" s="81"/>
      <c r="J28" s="81"/>
      <c r="K28" s="81"/>
      <c r="L28" s="81"/>
      <c r="M28" s="81"/>
      <c r="N28" s="82"/>
    </row>
    <row r="29" spans="1:14" x14ac:dyDescent="0.25">
      <c r="A29" s="74"/>
      <c r="B29" s="94" t="s">
        <v>93</v>
      </c>
      <c r="C29" s="102" t="s">
        <v>106</v>
      </c>
      <c r="D29" s="102"/>
      <c r="E29" s="78"/>
      <c r="F29" s="78"/>
      <c r="G29" s="78"/>
      <c r="H29" s="78"/>
      <c r="I29" s="81"/>
      <c r="J29" s="81"/>
      <c r="K29" s="81"/>
      <c r="L29" s="81"/>
      <c r="M29" s="81"/>
      <c r="N29" s="82"/>
    </row>
    <row r="30" spans="1:14" x14ac:dyDescent="0.25">
      <c r="A30" s="74"/>
      <c r="B30" s="94" t="s">
        <v>94</v>
      </c>
      <c r="C30" s="102" t="s">
        <v>106</v>
      </c>
      <c r="D30" s="102"/>
      <c r="E30" s="78"/>
      <c r="F30" s="78"/>
      <c r="G30" s="78"/>
      <c r="H30" s="78"/>
      <c r="I30" s="81"/>
      <c r="J30" s="81"/>
      <c r="K30" s="81"/>
      <c r="L30" s="81"/>
      <c r="M30" s="81"/>
      <c r="N30" s="82"/>
    </row>
    <row r="31" spans="1:14" x14ac:dyDescent="0.25">
      <c r="A31" s="74"/>
      <c r="B31" s="94" t="s">
        <v>95</v>
      </c>
      <c r="C31" s="102" t="s">
        <v>106</v>
      </c>
      <c r="D31" s="102"/>
      <c r="E31" s="78"/>
      <c r="F31" s="78"/>
      <c r="G31" s="78"/>
      <c r="H31" s="78"/>
      <c r="I31" s="81"/>
      <c r="J31" s="81"/>
      <c r="K31" s="81"/>
      <c r="L31" s="81"/>
      <c r="M31" s="81"/>
      <c r="N31" s="82"/>
    </row>
    <row r="32" spans="1:14" x14ac:dyDescent="0.25">
      <c r="A32" s="74"/>
      <c r="B32" s="94" t="s">
        <v>96</v>
      </c>
      <c r="C32" s="102" t="s">
        <v>106</v>
      </c>
      <c r="D32" s="102"/>
      <c r="E32" s="78"/>
      <c r="F32" s="78"/>
      <c r="G32" s="78"/>
      <c r="H32" s="78"/>
      <c r="I32" s="81"/>
      <c r="J32" s="81"/>
      <c r="K32" s="81"/>
      <c r="L32" s="81"/>
      <c r="M32" s="81"/>
      <c r="N32" s="82"/>
    </row>
    <row r="33" spans="1:14" x14ac:dyDescent="0.25">
      <c r="A33" s="74"/>
      <c r="C33" s="75"/>
      <c r="D33" s="36"/>
      <c r="E33" s="76"/>
      <c r="F33" s="37"/>
      <c r="G33" s="37"/>
      <c r="H33" s="37"/>
      <c r="I33" s="21"/>
      <c r="J33" s="21"/>
      <c r="K33" s="21"/>
      <c r="L33" s="21"/>
      <c r="M33" s="21"/>
    </row>
    <row r="34" spans="1:14" x14ac:dyDescent="0.25">
      <c r="A34" s="74"/>
      <c r="C34" s="75"/>
      <c r="D34" s="36"/>
      <c r="E34" s="76"/>
      <c r="F34" s="37"/>
      <c r="G34" s="37"/>
      <c r="H34" s="37"/>
      <c r="I34" s="21"/>
      <c r="J34" s="21"/>
      <c r="K34" s="21"/>
      <c r="L34" s="21"/>
      <c r="M34" s="21"/>
    </row>
    <row r="35" spans="1:14" s="27" customFormat="1" x14ac:dyDescent="0.25">
      <c r="A35" s="142"/>
      <c r="B35" s="143" t="s">
        <v>177</v>
      </c>
      <c r="C35" s="144"/>
      <c r="D35" s="144"/>
      <c r="E35" s="144"/>
      <c r="F35" s="144"/>
      <c r="G35" s="144"/>
      <c r="H35" s="144"/>
      <c r="I35" s="140"/>
      <c r="J35" s="140"/>
      <c r="K35" s="140"/>
      <c r="L35" s="140"/>
      <c r="M35" s="140"/>
      <c r="N35" s="145"/>
    </row>
    <row r="36" spans="1:14" s="27" customFormat="1" x14ac:dyDescent="0.25">
      <c r="A36" s="142"/>
      <c r="B36" s="144"/>
      <c r="C36" s="144"/>
      <c r="D36" s="144"/>
      <c r="E36" s="144"/>
      <c r="F36" s="144"/>
      <c r="G36" s="144"/>
      <c r="H36" s="144"/>
      <c r="I36" s="140"/>
      <c r="J36" s="140"/>
      <c r="K36" s="140"/>
      <c r="L36" s="140"/>
      <c r="M36" s="140"/>
      <c r="N36" s="145"/>
    </row>
    <row r="37" spans="1:14" x14ac:dyDescent="0.25">
      <c r="A37" s="74"/>
      <c r="B37" s="97" t="s">
        <v>32</v>
      </c>
      <c r="C37" s="97" t="s">
        <v>91</v>
      </c>
      <c r="D37" s="97" t="s">
        <v>92</v>
      </c>
      <c r="E37" s="78"/>
      <c r="F37" s="78"/>
      <c r="G37" s="78"/>
      <c r="H37" s="78"/>
      <c r="I37" s="81"/>
      <c r="J37" s="81"/>
      <c r="K37" s="81"/>
      <c r="L37" s="81"/>
      <c r="M37" s="81"/>
      <c r="N37" s="82"/>
    </row>
    <row r="38" spans="1:14" x14ac:dyDescent="0.25">
      <c r="A38" s="74"/>
      <c r="B38" s="94" t="s">
        <v>93</v>
      </c>
      <c r="C38" s="102" t="s">
        <v>106</v>
      </c>
      <c r="D38" s="102"/>
      <c r="E38" s="78"/>
      <c r="F38" s="78"/>
      <c r="G38" s="78"/>
      <c r="H38" s="78"/>
      <c r="I38" s="81"/>
      <c r="J38" s="81"/>
      <c r="K38" s="81"/>
      <c r="L38" s="81"/>
      <c r="M38" s="81"/>
      <c r="N38" s="82"/>
    </row>
    <row r="39" spans="1:14" x14ac:dyDescent="0.25">
      <c r="A39" s="74"/>
      <c r="B39" s="94" t="s">
        <v>94</v>
      </c>
      <c r="C39" s="102" t="s">
        <v>106</v>
      </c>
      <c r="D39" s="102"/>
      <c r="E39" s="78"/>
      <c r="F39" s="78"/>
      <c r="G39" s="78"/>
      <c r="H39" s="78"/>
      <c r="I39" s="81"/>
      <c r="J39" s="81"/>
      <c r="K39" s="81"/>
      <c r="L39" s="81"/>
      <c r="M39" s="81"/>
      <c r="N39" s="82"/>
    </row>
    <row r="40" spans="1:14" x14ac:dyDescent="0.25">
      <c r="A40" s="74"/>
      <c r="B40" s="94" t="s">
        <v>95</v>
      </c>
      <c r="C40" s="102" t="s">
        <v>106</v>
      </c>
      <c r="D40" s="102"/>
      <c r="E40" s="78"/>
      <c r="F40" s="78"/>
      <c r="G40" s="78"/>
      <c r="H40" s="78"/>
      <c r="I40" s="81"/>
      <c r="J40" s="81"/>
      <c r="K40" s="81"/>
      <c r="L40" s="81"/>
      <c r="M40" s="81"/>
      <c r="N40" s="82"/>
    </row>
    <row r="41" spans="1:14" x14ac:dyDescent="0.25">
      <c r="A41" s="74"/>
      <c r="B41" s="94" t="s">
        <v>96</v>
      </c>
      <c r="C41" s="94"/>
      <c r="D41" s="102" t="s">
        <v>106</v>
      </c>
      <c r="E41" s="78"/>
      <c r="F41" s="78"/>
      <c r="G41" s="78"/>
      <c r="H41" s="78"/>
      <c r="I41" s="81"/>
      <c r="J41" s="81"/>
      <c r="K41" s="81"/>
      <c r="L41" s="81"/>
      <c r="M41" s="81"/>
      <c r="N41" s="82"/>
    </row>
    <row r="42" spans="1:14" x14ac:dyDescent="0.25">
      <c r="A42" s="74"/>
      <c r="B42" s="78"/>
      <c r="C42" s="78"/>
      <c r="D42" s="78"/>
      <c r="E42" s="78"/>
      <c r="F42" s="78"/>
      <c r="G42" s="78"/>
      <c r="H42" s="78"/>
      <c r="I42" s="81"/>
      <c r="J42" s="81"/>
      <c r="K42" s="81"/>
      <c r="L42" s="81"/>
      <c r="M42" s="81"/>
      <c r="N42" s="82"/>
    </row>
    <row r="43" spans="1:14" x14ac:dyDescent="0.25">
      <c r="A43" s="74"/>
      <c r="B43" s="78"/>
      <c r="C43" s="78"/>
      <c r="D43" s="78"/>
      <c r="E43" s="78"/>
      <c r="F43" s="78"/>
      <c r="G43" s="78"/>
      <c r="H43" s="78"/>
      <c r="I43" s="81"/>
      <c r="J43" s="81"/>
      <c r="K43" s="81"/>
      <c r="L43" s="81"/>
      <c r="M43" s="81"/>
      <c r="N43" s="82"/>
    </row>
    <row r="44" spans="1:14" s="27" customFormat="1" x14ac:dyDescent="0.25">
      <c r="A44" s="142"/>
      <c r="B44" s="143" t="s">
        <v>178</v>
      </c>
      <c r="C44" s="144"/>
      <c r="D44" s="144"/>
      <c r="E44" s="144"/>
      <c r="F44" s="144"/>
      <c r="G44" s="144"/>
      <c r="H44" s="144"/>
      <c r="I44" s="140"/>
      <c r="J44" s="140"/>
      <c r="K44" s="140"/>
      <c r="L44" s="140"/>
      <c r="M44" s="140"/>
      <c r="N44" s="145"/>
    </row>
    <row r="45" spans="1:14" s="27" customFormat="1" x14ac:dyDescent="0.25">
      <c r="A45" s="142"/>
      <c r="B45" s="144"/>
      <c r="C45" s="144"/>
      <c r="D45" s="144"/>
      <c r="E45" s="144"/>
      <c r="F45" s="144"/>
      <c r="G45" s="144"/>
      <c r="H45" s="144"/>
      <c r="I45" s="140"/>
      <c r="J45" s="140"/>
      <c r="K45" s="140"/>
      <c r="L45" s="140"/>
      <c r="M45" s="140"/>
      <c r="N45" s="145"/>
    </row>
    <row r="46" spans="1:14" x14ac:dyDescent="0.25">
      <c r="A46" s="74"/>
      <c r="B46" s="78"/>
      <c r="C46" s="78"/>
      <c r="D46" s="78"/>
      <c r="E46" s="78"/>
      <c r="F46" s="78"/>
      <c r="G46" s="78"/>
      <c r="H46" s="78"/>
      <c r="I46" s="81"/>
      <c r="J46" s="81"/>
      <c r="K46" s="81"/>
      <c r="L46" s="81"/>
      <c r="M46" s="81"/>
      <c r="N46" s="82"/>
    </row>
    <row r="47" spans="1:14" x14ac:dyDescent="0.25">
      <c r="A47" s="74"/>
      <c r="B47" s="97" t="s">
        <v>32</v>
      </c>
      <c r="C47" s="97" t="s">
        <v>54</v>
      </c>
      <c r="D47" s="96" t="s">
        <v>48</v>
      </c>
      <c r="E47" s="96" t="s">
        <v>15</v>
      </c>
      <c r="F47" s="78"/>
      <c r="G47" s="78"/>
      <c r="H47" s="78"/>
      <c r="I47" s="81"/>
      <c r="J47" s="81"/>
      <c r="K47" s="81"/>
      <c r="L47" s="81"/>
      <c r="M47" s="81"/>
      <c r="N47" s="82"/>
    </row>
    <row r="48" spans="1:14" ht="28.5" x14ac:dyDescent="0.25">
      <c r="A48" s="74"/>
      <c r="B48" s="79" t="s">
        <v>97</v>
      </c>
      <c r="C48" s="80">
        <v>40</v>
      </c>
      <c r="D48" s="95">
        <f>E196</f>
        <v>30</v>
      </c>
      <c r="E48" s="185">
        <f>+D48+D49</f>
        <v>90</v>
      </c>
      <c r="F48" s="78"/>
      <c r="G48" s="78"/>
      <c r="H48" s="78"/>
      <c r="I48" s="81"/>
      <c r="J48" s="81"/>
      <c r="K48" s="81"/>
      <c r="L48" s="81"/>
      <c r="M48" s="81"/>
      <c r="N48" s="82"/>
    </row>
    <row r="49" spans="1:14" ht="42.75" x14ac:dyDescent="0.25">
      <c r="A49" s="74"/>
      <c r="B49" s="79" t="s">
        <v>98</v>
      </c>
      <c r="C49" s="80">
        <v>60</v>
      </c>
      <c r="D49" s="95">
        <f>F231</f>
        <v>60</v>
      </c>
      <c r="E49" s="186"/>
      <c r="F49" s="78"/>
      <c r="G49" s="78"/>
      <c r="H49" s="78"/>
      <c r="I49" s="81"/>
      <c r="J49" s="81"/>
      <c r="K49" s="81"/>
      <c r="L49" s="81"/>
      <c r="M49" s="81"/>
      <c r="N49" s="82"/>
    </row>
    <row r="50" spans="1:14" x14ac:dyDescent="0.25">
      <c r="A50" s="74"/>
      <c r="C50" s="75"/>
      <c r="D50" s="36"/>
      <c r="E50" s="76"/>
      <c r="F50" s="37"/>
      <c r="G50" s="37"/>
      <c r="H50" s="37"/>
      <c r="I50" s="21"/>
      <c r="J50" s="21"/>
      <c r="K50" s="21"/>
      <c r="L50" s="21"/>
      <c r="M50" s="21"/>
    </row>
    <row r="51" spans="1:14" x14ac:dyDescent="0.25">
      <c r="A51" s="74"/>
      <c r="C51" s="75"/>
      <c r="D51" s="36"/>
      <c r="E51" s="76"/>
      <c r="F51" s="37"/>
      <c r="G51" s="37"/>
      <c r="H51" s="37"/>
      <c r="I51" s="21"/>
      <c r="J51" s="21"/>
      <c r="K51" s="21"/>
      <c r="L51" s="21"/>
      <c r="M51" s="21"/>
    </row>
    <row r="52" spans="1:14" x14ac:dyDescent="0.25">
      <c r="A52" s="74"/>
      <c r="C52" s="75"/>
      <c r="D52" s="36"/>
      <c r="E52" s="76"/>
      <c r="F52" s="37"/>
      <c r="G52" s="37"/>
      <c r="H52" s="37"/>
      <c r="I52" s="21"/>
      <c r="J52" s="21"/>
      <c r="K52" s="21"/>
      <c r="L52" s="21"/>
      <c r="M52" s="21"/>
    </row>
    <row r="53" spans="1:14" s="27" customFormat="1" x14ac:dyDescent="0.25">
      <c r="A53" s="142"/>
      <c r="B53" s="143" t="s">
        <v>179</v>
      </c>
      <c r="C53" s="144"/>
      <c r="D53" s="144"/>
      <c r="E53" s="144"/>
      <c r="F53" s="144"/>
      <c r="G53" s="144"/>
      <c r="H53" s="144"/>
      <c r="I53" s="140"/>
      <c r="J53" s="140"/>
      <c r="K53" s="140"/>
      <c r="L53" s="140"/>
      <c r="M53" s="140"/>
      <c r="N53" s="145"/>
    </row>
    <row r="54" spans="1:14" s="27" customFormat="1" x14ac:dyDescent="0.25">
      <c r="A54" s="142"/>
      <c r="B54" s="144"/>
      <c r="C54" s="144"/>
      <c r="D54" s="144"/>
      <c r="E54" s="144"/>
      <c r="F54" s="144"/>
      <c r="G54" s="144"/>
      <c r="H54" s="144"/>
      <c r="I54" s="140"/>
      <c r="J54" s="140"/>
      <c r="K54" s="140"/>
      <c r="L54" s="140"/>
      <c r="M54" s="140"/>
      <c r="N54" s="145"/>
    </row>
    <row r="55" spans="1:14" x14ac:dyDescent="0.25">
      <c r="A55" s="74"/>
      <c r="B55" s="78"/>
      <c r="C55" s="78"/>
      <c r="D55" s="78"/>
      <c r="E55" s="78"/>
      <c r="F55" s="78"/>
      <c r="G55" s="78"/>
      <c r="H55" s="78"/>
      <c r="I55" s="81"/>
      <c r="J55" s="81"/>
      <c r="K55" s="81"/>
      <c r="L55" s="81"/>
      <c r="M55" s="81"/>
      <c r="N55" s="82"/>
    </row>
    <row r="56" spans="1:14" x14ac:dyDescent="0.25">
      <c r="A56" s="74"/>
      <c r="B56" s="97" t="s">
        <v>32</v>
      </c>
      <c r="C56" s="97" t="s">
        <v>54</v>
      </c>
      <c r="D56" s="96" t="s">
        <v>48</v>
      </c>
      <c r="E56" s="96" t="s">
        <v>15</v>
      </c>
      <c r="F56" s="78"/>
      <c r="G56" s="78"/>
      <c r="H56" s="78"/>
      <c r="I56" s="81"/>
      <c r="J56" s="81"/>
      <c r="K56" s="81"/>
      <c r="L56" s="81"/>
      <c r="M56" s="81"/>
      <c r="N56" s="82"/>
    </row>
    <row r="57" spans="1:14" ht="28.5" x14ac:dyDescent="0.25">
      <c r="A57" s="74"/>
      <c r="B57" s="79" t="s">
        <v>97</v>
      </c>
      <c r="C57" s="80">
        <v>40</v>
      </c>
      <c r="D57" s="102">
        <v>0</v>
      </c>
      <c r="E57" s="185">
        <f>+D57+D58</f>
        <v>0</v>
      </c>
      <c r="F57" s="78"/>
      <c r="G57" s="78"/>
      <c r="H57" s="78"/>
      <c r="I57" s="81"/>
      <c r="J57" s="81"/>
      <c r="K57" s="81"/>
      <c r="L57" s="81"/>
      <c r="M57" s="81"/>
      <c r="N57" s="82"/>
    </row>
    <row r="58" spans="1:14" ht="42.75" x14ac:dyDescent="0.25">
      <c r="A58" s="74"/>
      <c r="B58" s="79" t="s">
        <v>98</v>
      </c>
      <c r="C58" s="80">
        <v>60</v>
      </c>
      <c r="D58" s="102">
        <f>F258</f>
        <v>0</v>
      </c>
      <c r="E58" s="186"/>
      <c r="F58" s="78"/>
      <c r="G58" s="78"/>
      <c r="H58" s="78"/>
      <c r="I58" s="81"/>
      <c r="J58" s="81"/>
      <c r="K58" s="81"/>
      <c r="L58" s="81"/>
      <c r="M58" s="81"/>
      <c r="N58" s="82"/>
    </row>
    <row r="59" spans="1:14" x14ac:dyDescent="0.25">
      <c r="A59" s="74"/>
      <c r="C59" s="75"/>
      <c r="D59" s="36"/>
      <c r="E59" s="76"/>
      <c r="F59" s="37"/>
      <c r="G59" s="37"/>
      <c r="H59" s="37"/>
      <c r="I59" s="21"/>
      <c r="J59" s="21"/>
      <c r="K59" s="21"/>
      <c r="L59" s="21"/>
      <c r="M59" s="21"/>
    </row>
    <row r="60" spans="1:14" x14ac:dyDescent="0.25">
      <c r="A60" s="74"/>
      <c r="C60" s="75"/>
      <c r="D60" s="36"/>
      <c r="E60" s="76"/>
      <c r="F60" s="37"/>
      <c r="G60" s="37"/>
      <c r="H60" s="37"/>
      <c r="I60" s="21"/>
      <c r="J60" s="21"/>
      <c r="K60" s="21"/>
      <c r="L60" s="21"/>
      <c r="M60" s="21"/>
    </row>
    <row r="61" spans="1:14" x14ac:dyDescent="0.25">
      <c r="A61" s="74"/>
      <c r="C61" s="75"/>
      <c r="D61" s="36"/>
      <c r="E61" s="76"/>
      <c r="F61" s="37"/>
      <c r="G61" s="37"/>
      <c r="H61" s="37"/>
      <c r="I61" s="21"/>
      <c r="J61" s="21"/>
      <c r="K61" s="21"/>
      <c r="L61" s="21"/>
      <c r="M61" s="21"/>
    </row>
    <row r="62" spans="1:14" ht="15.75" thickBot="1" x14ac:dyDescent="0.3">
      <c r="M62" s="192" t="s">
        <v>34</v>
      </c>
      <c r="N62" s="192"/>
    </row>
    <row r="63" spans="1:14" s="27" customFormat="1" x14ac:dyDescent="0.25">
      <c r="B63" s="143" t="s">
        <v>29</v>
      </c>
      <c r="M63" s="146"/>
      <c r="N63" s="146"/>
    </row>
    <row r="64" spans="1:14" s="27" customFormat="1" ht="15.75" thickBot="1" x14ac:dyDescent="0.3">
      <c r="B64" s="27" t="s">
        <v>118</v>
      </c>
      <c r="M64" s="146"/>
      <c r="N64" s="146"/>
    </row>
    <row r="65" spans="1:26" s="6" customFormat="1" ht="109.5" customHeight="1" x14ac:dyDescent="0.25">
      <c r="B65" s="91" t="s">
        <v>99</v>
      </c>
      <c r="C65" s="91" t="s">
        <v>100</v>
      </c>
      <c r="D65" s="91" t="s">
        <v>101</v>
      </c>
      <c r="E65" s="44" t="s">
        <v>42</v>
      </c>
      <c r="F65" s="44" t="s">
        <v>21</v>
      </c>
      <c r="G65" s="44" t="s">
        <v>63</v>
      </c>
      <c r="H65" s="44" t="s">
        <v>16</v>
      </c>
      <c r="I65" s="44" t="s">
        <v>10</v>
      </c>
      <c r="J65" s="44" t="s">
        <v>30</v>
      </c>
      <c r="K65" s="44" t="s">
        <v>57</v>
      </c>
      <c r="L65" s="44" t="s">
        <v>19</v>
      </c>
      <c r="M65" s="77" t="s">
        <v>25</v>
      </c>
      <c r="N65" s="91" t="s">
        <v>102</v>
      </c>
      <c r="O65" s="44" t="s">
        <v>35</v>
      </c>
      <c r="P65" s="45" t="s">
        <v>11</v>
      </c>
      <c r="Q65" s="45" t="s">
        <v>18</v>
      </c>
    </row>
    <row r="66" spans="1:26" s="87" customFormat="1" ht="139.5" customHeight="1" x14ac:dyDescent="0.25">
      <c r="A66" s="39">
        <v>1</v>
      </c>
      <c r="B66" s="88" t="s">
        <v>104</v>
      </c>
      <c r="C66" s="88" t="s">
        <v>104</v>
      </c>
      <c r="D66" s="88" t="s">
        <v>107</v>
      </c>
      <c r="E66" s="83" t="s">
        <v>241</v>
      </c>
      <c r="F66" s="84" t="s">
        <v>91</v>
      </c>
      <c r="G66" s="98"/>
      <c r="H66" s="85">
        <v>41306</v>
      </c>
      <c r="I66" s="85">
        <v>41639</v>
      </c>
      <c r="J66" s="85" t="s">
        <v>92</v>
      </c>
      <c r="K66" s="106">
        <v>3.8</v>
      </c>
      <c r="L66" s="134">
        <v>7.2</v>
      </c>
      <c r="M66" s="107">
        <v>200</v>
      </c>
      <c r="N66" s="107">
        <v>0</v>
      </c>
      <c r="O66" s="25">
        <v>10280000</v>
      </c>
      <c r="P66" s="132" t="s">
        <v>295</v>
      </c>
      <c r="Q66" s="99" t="s">
        <v>244</v>
      </c>
      <c r="R66" s="86"/>
      <c r="S66" s="86"/>
      <c r="T66" s="86"/>
      <c r="U66" s="86"/>
      <c r="V66" s="86"/>
      <c r="W66" s="86"/>
      <c r="X66" s="86"/>
      <c r="Y66" s="86"/>
      <c r="Z66" s="86"/>
    </row>
    <row r="67" spans="1:26" s="87" customFormat="1" ht="153" customHeight="1" x14ac:dyDescent="0.25">
      <c r="A67" s="39" t="e">
        <f>+#REF!+1</f>
        <v>#REF!</v>
      </c>
      <c r="B67" s="88" t="s">
        <v>104</v>
      </c>
      <c r="C67" s="88" t="s">
        <v>104</v>
      </c>
      <c r="D67" s="88" t="s">
        <v>107</v>
      </c>
      <c r="E67" s="83" t="s">
        <v>243</v>
      </c>
      <c r="F67" s="84" t="s">
        <v>91</v>
      </c>
      <c r="G67" s="84"/>
      <c r="H67" s="85">
        <v>40940</v>
      </c>
      <c r="I67" s="85">
        <v>41274</v>
      </c>
      <c r="J67" s="85" t="s">
        <v>92</v>
      </c>
      <c r="K67" s="106">
        <v>11</v>
      </c>
      <c r="L67" s="106">
        <v>0</v>
      </c>
      <c r="M67" s="107">
        <v>50</v>
      </c>
      <c r="N67" s="107">
        <v>0</v>
      </c>
      <c r="O67" s="25">
        <v>2600000</v>
      </c>
      <c r="P67" s="132" t="s">
        <v>296</v>
      </c>
      <c r="Q67" s="99" t="s">
        <v>242</v>
      </c>
      <c r="R67" s="86"/>
      <c r="S67" s="86"/>
      <c r="T67" s="86"/>
      <c r="U67" s="86"/>
      <c r="V67" s="86"/>
      <c r="W67" s="86"/>
      <c r="X67" s="86"/>
      <c r="Y67" s="86"/>
      <c r="Z67" s="86"/>
    </row>
    <row r="68" spans="1:26" s="87" customFormat="1" ht="60" x14ac:dyDescent="0.25">
      <c r="A68" s="39"/>
      <c r="B68" s="88" t="s">
        <v>104</v>
      </c>
      <c r="C68" s="88" t="s">
        <v>104</v>
      </c>
      <c r="D68" s="88" t="s">
        <v>108</v>
      </c>
      <c r="E68" s="83" t="s">
        <v>245</v>
      </c>
      <c r="F68" s="84" t="s">
        <v>91</v>
      </c>
      <c r="G68" s="84"/>
      <c r="H68" s="85">
        <v>40575</v>
      </c>
      <c r="I68" s="85">
        <v>40908</v>
      </c>
      <c r="J68" s="85" t="s">
        <v>92</v>
      </c>
      <c r="K68" s="106">
        <v>9.3000000000000007</v>
      </c>
      <c r="L68" s="106">
        <v>1.7</v>
      </c>
      <c r="M68" s="107">
        <v>800</v>
      </c>
      <c r="N68" s="107">
        <v>0</v>
      </c>
      <c r="O68" s="25">
        <v>45000000</v>
      </c>
      <c r="P68" s="132" t="s">
        <v>297</v>
      </c>
      <c r="Q68" s="99" t="s">
        <v>242</v>
      </c>
      <c r="R68" s="86"/>
      <c r="S68" s="86"/>
      <c r="T68" s="86"/>
      <c r="U68" s="86"/>
      <c r="V68" s="86"/>
      <c r="W68" s="86"/>
      <c r="X68" s="86"/>
      <c r="Y68" s="86"/>
      <c r="Z68" s="86"/>
    </row>
    <row r="69" spans="1:26" s="26" customFormat="1" ht="88.5" customHeight="1" x14ac:dyDescent="0.25">
      <c r="A69" s="39"/>
      <c r="B69" s="42" t="s">
        <v>15</v>
      </c>
      <c r="C69" s="41"/>
      <c r="D69" s="40"/>
      <c r="E69" s="22"/>
      <c r="F69" s="23"/>
      <c r="G69" s="23"/>
      <c r="H69" s="23"/>
      <c r="I69" s="24"/>
      <c r="J69" s="24"/>
      <c r="K69" s="133">
        <f>SUM(K66:K68)</f>
        <v>24.1</v>
      </c>
      <c r="L69" s="133">
        <f>SUM(L66:L68)</f>
        <v>8.9</v>
      </c>
      <c r="M69" s="108">
        <f>M68+M67+M66</f>
        <v>1050</v>
      </c>
      <c r="N69" s="108">
        <f>SUM(N66:N68)</f>
        <v>0</v>
      </c>
      <c r="O69" s="25"/>
      <c r="P69" s="25"/>
      <c r="Q69" s="100" t="s">
        <v>247</v>
      </c>
    </row>
    <row r="70" spans="1:26" s="27" customFormat="1" x14ac:dyDescent="0.25">
      <c r="E70" s="28"/>
    </row>
    <row r="71" spans="1:26" s="27" customFormat="1" x14ac:dyDescent="0.25">
      <c r="B71" s="193" t="s">
        <v>27</v>
      </c>
      <c r="C71" s="193" t="s">
        <v>26</v>
      </c>
      <c r="D71" s="191" t="s">
        <v>33</v>
      </c>
      <c r="E71" s="191"/>
    </row>
    <row r="72" spans="1:26" s="27" customFormat="1" x14ac:dyDescent="0.25">
      <c r="B72" s="194"/>
      <c r="C72" s="194"/>
      <c r="D72" s="51" t="s">
        <v>22</v>
      </c>
      <c r="E72" s="52" t="s">
        <v>23</v>
      </c>
    </row>
    <row r="73" spans="1:26" s="27" customFormat="1" ht="30.6" customHeight="1" x14ac:dyDescent="0.25">
      <c r="B73" s="49" t="s">
        <v>20</v>
      </c>
      <c r="C73" s="50">
        <f>+K69</f>
        <v>24.1</v>
      </c>
      <c r="D73" s="47" t="s">
        <v>106</v>
      </c>
      <c r="E73" s="47"/>
      <c r="F73" s="29"/>
      <c r="G73" s="29"/>
      <c r="H73" s="29"/>
      <c r="I73" s="29"/>
      <c r="J73" s="29"/>
      <c r="K73" s="29"/>
      <c r="L73" s="29"/>
      <c r="M73" s="29"/>
    </row>
    <row r="74" spans="1:26" s="27" customFormat="1" ht="30" customHeight="1" x14ac:dyDescent="0.25">
      <c r="B74" s="49" t="s">
        <v>24</v>
      </c>
      <c r="C74" s="50" t="s">
        <v>246</v>
      </c>
      <c r="D74" s="47" t="s">
        <v>106</v>
      </c>
      <c r="E74" s="47"/>
    </row>
    <row r="75" spans="1:26" s="27" customFormat="1" x14ac:dyDescent="0.25">
      <c r="B75" s="30"/>
      <c r="C75" s="189"/>
      <c r="D75" s="189"/>
      <c r="E75" s="189"/>
      <c r="F75" s="189"/>
      <c r="G75" s="189"/>
      <c r="H75" s="189"/>
      <c r="I75" s="189"/>
      <c r="J75" s="189"/>
      <c r="K75" s="189"/>
      <c r="L75" s="189"/>
      <c r="M75" s="189"/>
      <c r="N75" s="189"/>
    </row>
    <row r="76" spans="1:26" s="27" customFormat="1" x14ac:dyDescent="0.25">
      <c r="B76" s="30"/>
      <c r="C76" s="103"/>
      <c r="D76" s="103"/>
      <c r="E76" s="103"/>
      <c r="F76" s="103"/>
      <c r="G76" s="103"/>
      <c r="H76" s="103"/>
      <c r="I76" s="103"/>
      <c r="J76" s="103"/>
      <c r="K76" s="103"/>
      <c r="L76" s="103"/>
      <c r="M76" s="103"/>
      <c r="N76" s="103"/>
    </row>
    <row r="77" spans="1:26" s="27" customFormat="1" x14ac:dyDescent="0.25">
      <c r="B77" s="143" t="s">
        <v>29</v>
      </c>
      <c r="M77" s="146"/>
      <c r="N77" s="146"/>
    </row>
    <row r="78" spans="1:26" s="27" customFormat="1" ht="15.75" thickBot="1" x14ac:dyDescent="0.3">
      <c r="B78" s="27" t="s">
        <v>180</v>
      </c>
      <c r="M78" s="146"/>
      <c r="N78" s="146"/>
    </row>
    <row r="79" spans="1:26" s="81" customFormat="1" ht="109.5" customHeight="1" x14ac:dyDescent="0.25">
      <c r="B79" s="91" t="s">
        <v>99</v>
      </c>
      <c r="C79" s="91" t="s">
        <v>100</v>
      </c>
      <c r="D79" s="91" t="s">
        <v>101</v>
      </c>
      <c r="E79" s="91" t="s">
        <v>42</v>
      </c>
      <c r="F79" s="91" t="s">
        <v>21</v>
      </c>
      <c r="G79" s="91" t="s">
        <v>63</v>
      </c>
      <c r="H79" s="91" t="s">
        <v>16</v>
      </c>
      <c r="I79" s="91" t="s">
        <v>10</v>
      </c>
      <c r="J79" s="91" t="s">
        <v>30</v>
      </c>
      <c r="K79" s="91" t="s">
        <v>57</v>
      </c>
      <c r="L79" s="91" t="s">
        <v>19</v>
      </c>
      <c r="M79" s="77" t="s">
        <v>25</v>
      </c>
      <c r="N79" s="91" t="s">
        <v>102</v>
      </c>
      <c r="O79" s="91" t="s">
        <v>35</v>
      </c>
      <c r="P79" s="92" t="s">
        <v>11</v>
      </c>
      <c r="Q79" s="92" t="s">
        <v>18</v>
      </c>
    </row>
    <row r="80" spans="1:26" s="87" customFormat="1" ht="60" x14ac:dyDescent="0.25">
      <c r="A80" s="39"/>
      <c r="B80" s="88" t="s">
        <v>104</v>
      </c>
      <c r="C80" s="88" t="s">
        <v>104</v>
      </c>
      <c r="D80" s="88" t="s">
        <v>107</v>
      </c>
      <c r="E80" s="83" t="s">
        <v>248</v>
      </c>
      <c r="F80" s="84" t="s">
        <v>91</v>
      </c>
      <c r="G80" s="98"/>
      <c r="H80" s="85">
        <v>40940</v>
      </c>
      <c r="I80" s="85">
        <v>41274</v>
      </c>
      <c r="J80" s="85" t="s">
        <v>92</v>
      </c>
      <c r="K80" s="106">
        <v>5</v>
      </c>
      <c r="L80" s="106">
        <v>6</v>
      </c>
      <c r="M80" s="107">
        <v>150</v>
      </c>
      <c r="N80" s="107">
        <v>0</v>
      </c>
      <c r="O80" s="25">
        <v>7700000</v>
      </c>
      <c r="P80" s="132" t="s">
        <v>298</v>
      </c>
      <c r="Q80" s="99" t="s">
        <v>244</v>
      </c>
      <c r="R80" s="86"/>
      <c r="S80" s="86"/>
      <c r="T80" s="86"/>
      <c r="U80" s="86"/>
      <c r="V80" s="86"/>
      <c r="W80" s="86"/>
      <c r="X80" s="86"/>
      <c r="Y80" s="86"/>
      <c r="Z80" s="86"/>
    </row>
    <row r="81" spans="1:26" s="87" customFormat="1" ht="98.25" customHeight="1" x14ac:dyDescent="0.25">
      <c r="A81" s="39"/>
      <c r="B81" s="88" t="s">
        <v>104</v>
      </c>
      <c r="C81" s="88" t="s">
        <v>104</v>
      </c>
      <c r="D81" s="88" t="s">
        <v>107</v>
      </c>
      <c r="E81" s="83" t="s">
        <v>249</v>
      </c>
      <c r="F81" s="84" t="s">
        <v>91</v>
      </c>
      <c r="G81" s="84"/>
      <c r="H81" s="85">
        <v>40655</v>
      </c>
      <c r="I81" s="85">
        <v>40908</v>
      </c>
      <c r="J81" s="85" t="s">
        <v>92</v>
      </c>
      <c r="K81" s="106">
        <v>8.3000000000000007</v>
      </c>
      <c r="L81" s="106">
        <v>0</v>
      </c>
      <c r="M81" s="107">
        <v>100</v>
      </c>
      <c r="N81" s="107">
        <v>0</v>
      </c>
      <c r="O81" s="25">
        <v>5400000</v>
      </c>
      <c r="P81" s="132" t="s">
        <v>299</v>
      </c>
      <c r="Q81" s="99" t="s">
        <v>244</v>
      </c>
      <c r="R81" s="86"/>
      <c r="S81" s="86"/>
      <c r="T81" s="86"/>
      <c r="U81" s="86"/>
      <c r="V81" s="86"/>
      <c r="W81" s="86"/>
      <c r="X81" s="86"/>
      <c r="Y81" s="86"/>
      <c r="Z81" s="86"/>
    </row>
    <row r="82" spans="1:26" s="87" customFormat="1" ht="90" x14ac:dyDescent="0.25">
      <c r="A82" s="39"/>
      <c r="B82" s="88" t="s">
        <v>104</v>
      </c>
      <c r="C82" s="88" t="s">
        <v>104</v>
      </c>
      <c r="D82" s="88" t="s">
        <v>108</v>
      </c>
      <c r="E82" s="83" t="s">
        <v>250</v>
      </c>
      <c r="F82" s="84" t="s">
        <v>91</v>
      </c>
      <c r="G82" s="84"/>
      <c r="H82" s="85">
        <v>40210</v>
      </c>
      <c r="I82" s="85">
        <v>40543</v>
      </c>
      <c r="J82" s="85" t="s">
        <v>92</v>
      </c>
      <c r="K82" s="106">
        <v>11</v>
      </c>
      <c r="L82" s="106">
        <v>0</v>
      </c>
      <c r="M82" s="107">
        <v>800</v>
      </c>
      <c r="N82" s="107">
        <v>800</v>
      </c>
      <c r="O82" s="25">
        <v>42000000</v>
      </c>
      <c r="P82" s="132" t="s">
        <v>300</v>
      </c>
      <c r="Q82" s="99" t="s">
        <v>251</v>
      </c>
      <c r="R82" s="86"/>
      <c r="S82" s="86"/>
      <c r="T82" s="86"/>
      <c r="U82" s="86"/>
      <c r="V82" s="86"/>
      <c r="W82" s="86"/>
      <c r="X82" s="86"/>
      <c r="Y82" s="86"/>
      <c r="Z82" s="86"/>
    </row>
    <row r="83" spans="1:26" s="87" customFormat="1" ht="105" x14ac:dyDescent="0.25">
      <c r="A83" s="39"/>
      <c r="B83" s="42" t="s">
        <v>15</v>
      </c>
      <c r="C83" s="89"/>
      <c r="D83" s="88"/>
      <c r="E83" s="83"/>
      <c r="F83" s="84"/>
      <c r="G83" s="84"/>
      <c r="H83" s="84"/>
      <c r="I83" s="85"/>
      <c r="J83" s="85"/>
      <c r="K83" s="133">
        <f>SUM(K80:K82)</f>
        <v>24.3</v>
      </c>
      <c r="L83" s="90" t="s">
        <v>292</v>
      </c>
      <c r="M83" s="108">
        <f>SUM(M80:M82)</f>
        <v>1050</v>
      </c>
      <c r="N83" s="108">
        <f>SUM(N80:N82)</f>
        <v>800</v>
      </c>
      <c r="O83" s="25"/>
      <c r="P83" s="25"/>
      <c r="Q83" s="100" t="s">
        <v>252</v>
      </c>
    </row>
    <row r="84" spans="1:26" s="27" customFormat="1" x14ac:dyDescent="0.25">
      <c r="E84" s="28"/>
    </row>
    <row r="85" spans="1:26" s="27" customFormat="1" x14ac:dyDescent="0.25">
      <c r="B85" s="193" t="s">
        <v>27</v>
      </c>
      <c r="C85" s="193" t="s">
        <v>26</v>
      </c>
      <c r="D85" s="191" t="s">
        <v>33</v>
      </c>
      <c r="E85" s="191"/>
    </row>
    <row r="86" spans="1:26" s="27" customFormat="1" x14ac:dyDescent="0.25">
      <c r="B86" s="194"/>
      <c r="C86" s="194"/>
      <c r="D86" s="104" t="s">
        <v>22</v>
      </c>
      <c r="E86" s="52" t="s">
        <v>23</v>
      </c>
    </row>
    <row r="87" spans="1:26" s="27" customFormat="1" ht="30.6" customHeight="1" x14ac:dyDescent="0.25">
      <c r="B87" s="49" t="s">
        <v>20</v>
      </c>
      <c r="C87" s="50">
        <f>+K83</f>
        <v>24.3</v>
      </c>
      <c r="D87" s="47" t="s">
        <v>106</v>
      </c>
      <c r="E87" s="47"/>
      <c r="F87" s="29"/>
      <c r="G87" s="29"/>
      <c r="H87" s="29"/>
      <c r="I87" s="29"/>
      <c r="J87" s="29"/>
      <c r="K87" s="29"/>
      <c r="L87" s="29"/>
      <c r="M87" s="29"/>
    </row>
    <row r="88" spans="1:26" s="27" customFormat="1" ht="30" customHeight="1" x14ac:dyDescent="0.25">
      <c r="B88" s="49" t="s">
        <v>24</v>
      </c>
      <c r="C88" s="50" t="s">
        <v>246</v>
      </c>
      <c r="D88" s="47" t="s">
        <v>106</v>
      </c>
      <c r="E88" s="48"/>
    </row>
    <row r="89" spans="1:26" s="27" customFormat="1" x14ac:dyDescent="0.25">
      <c r="B89" s="30"/>
      <c r="C89" s="103"/>
      <c r="D89" s="103"/>
      <c r="E89" s="103"/>
      <c r="F89" s="103"/>
      <c r="G89" s="103"/>
      <c r="H89" s="103"/>
      <c r="I89" s="103"/>
      <c r="J89" s="103"/>
      <c r="K89" s="103"/>
      <c r="L89" s="103"/>
      <c r="M89" s="103"/>
      <c r="N89" s="103"/>
    </row>
    <row r="90" spans="1:26" ht="28.15" customHeight="1" x14ac:dyDescent="0.25"/>
    <row r="91" spans="1:26" ht="28.15" customHeight="1" thickBot="1" x14ac:dyDescent="0.3"/>
    <row r="92" spans="1:26" ht="27" thickBot="1" x14ac:dyDescent="0.3">
      <c r="B92" s="188" t="s">
        <v>64</v>
      </c>
      <c r="C92" s="188"/>
      <c r="D92" s="188"/>
      <c r="E92" s="188"/>
      <c r="F92" s="188"/>
      <c r="G92" s="188"/>
      <c r="H92" s="188"/>
      <c r="I92" s="188"/>
      <c r="J92" s="188"/>
      <c r="K92" s="188"/>
      <c r="L92" s="188"/>
      <c r="M92" s="188"/>
      <c r="N92" s="188"/>
    </row>
    <row r="95" spans="1:26" ht="109.5" customHeight="1" x14ac:dyDescent="0.25">
      <c r="B95" s="93" t="s">
        <v>103</v>
      </c>
      <c r="C95" s="55" t="s">
        <v>2</v>
      </c>
      <c r="D95" s="55" t="s">
        <v>66</v>
      </c>
      <c r="E95" s="55" t="s">
        <v>65</v>
      </c>
      <c r="F95" s="55" t="s">
        <v>67</v>
      </c>
      <c r="G95" s="55" t="s">
        <v>68</v>
      </c>
      <c r="H95" s="55" t="s">
        <v>110</v>
      </c>
      <c r="I95" s="55" t="s">
        <v>69</v>
      </c>
      <c r="J95" s="55" t="s">
        <v>70</v>
      </c>
      <c r="K95" s="55" t="s">
        <v>71</v>
      </c>
      <c r="L95" s="55" t="s">
        <v>72</v>
      </c>
      <c r="M95" s="71" t="s">
        <v>73</v>
      </c>
      <c r="N95" s="71" t="s">
        <v>74</v>
      </c>
      <c r="O95" s="171" t="s">
        <v>3</v>
      </c>
      <c r="P95" s="172"/>
      <c r="Q95" s="55" t="s">
        <v>17</v>
      </c>
    </row>
    <row r="96" spans="1:26" s="27" customFormat="1" x14ac:dyDescent="0.25">
      <c r="B96" s="147" t="s">
        <v>229</v>
      </c>
      <c r="C96" s="148"/>
      <c r="D96" s="148"/>
      <c r="E96" s="148"/>
      <c r="F96" s="148"/>
      <c r="G96" s="148"/>
      <c r="H96" s="148"/>
      <c r="I96" s="148"/>
      <c r="J96" s="148"/>
      <c r="K96" s="148"/>
      <c r="L96" s="148"/>
      <c r="M96" s="149"/>
      <c r="N96" s="149"/>
      <c r="O96" s="150"/>
      <c r="P96" s="151"/>
      <c r="Q96" s="148"/>
    </row>
    <row r="97" spans="2:17" ht="45" customHeight="1" x14ac:dyDescent="0.25">
      <c r="B97" s="2" t="s">
        <v>119</v>
      </c>
      <c r="C97" s="117" t="s">
        <v>109</v>
      </c>
      <c r="D97" s="73" t="s">
        <v>183</v>
      </c>
      <c r="E97" s="3">
        <v>120</v>
      </c>
      <c r="F97" s="47" t="s">
        <v>231</v>
      </c>
      <c r="G97" s="47" t="s">
        <v>231</v>
      </c>
      <c r="H97" s="47" t="s">
        <v>91</v>
      </c>
      <c r="I97" s="47" t="s">
        <v>91</v>
      </c>
      <c r="J97" s="47" t="s">
        <v>91</v>
      </c>
      <c r="K97" s="102" t="s">
        <v>91</v>
      </c>
      <c r="L97" s="102" t="s">
        <v>91</v>
      </c>
      <c r="M97" s="102" t="s">
        <v>91</v>
      </c>
      <c r="N97" s="102" t="s">
        <v>91</v>
      </c>
      <c r="O97" s="160" t="s">
        <v>253</v>
      </c>
      <c r="P97" s="161"/>
      <c r="Q97" s="102" t="s">
        <v>91</v>
      </c>
    </row>
    <row r="98" spans="2:17" ht="72" customHeight="1" x14ac:dyDescent="0.25">
      <c r="B98" s="2" t="s">
        <v>119</v>
      </c>
      <c r="C98" s="117" t="s">
        <v>109</v>
      </c>
      <c r="D98" s="73" t="s">
        <v>184</v>
      </c>
      <c r="E98" s="3">
        <v>60</v>
      </c>
      <c r="F98" s="47" t="s">
        <v>231</v>
      </c>
      <c r="G98" s="47" t="s">
        <v>231</v>
      </c>
      <c r="H98" s="47" t="s">
        <v>91</v>
      </c>
      <c r="I98" s="47" t="s">
        <v>91</v>
      </c>
      <c r="J98" s="47" t="s">
        <v>91</v>
      </c>
      <c r="K98" s="102" t="s">
        <v>91</v>
      </c>
      <c r="L98" s="102" t="s">
        <v>91</v>
      </c>
      <c r="M98" s="102" t="s">
        <v>91</v>
      </c>
      <c r="N98" s="102" t="s">
        <v>91</v>
      </c>
      <c r="O98" s="160" t="s">
        <v>253</v>
      </c>
      <c r="P98" s="161"/>
      <c r="Q98" s="102" t="s">
        <v>91</v>
      </c>
    </row>
    <row r="99" spans="2:17" ht="55.5" customHeight="1" x14ac:dyDescent="0.25">
      <c r="B99" s="2" t="s">
        <v>119</v>
      </c>
      <c r="C99" s="117" t="s">
        <v>109</v>
      </c>
      <c r="D99" s="73" t="s">
        <v>112</v>
      </c>
      <c r="E99" s="3">
        <v>48</v>
      </c>
      <c r="F99" s="47" t="s">
        <v>231</v>
      </c>
      <c r="G99" s="47" t="s">
        <v>231</v>
      </c>
      <c r="H99" s="47" t="s">
        <v>91</v>
      </c>
      <c r="I99" s="47" t="s">
        <v>91</v>
      </c>
      <c r="J99" s="47" t="s">
        <v>91</v>
      </c>
      <c r="K99" s="102" t="s">
        <v>91</v>
      </c>
      <c r="L99" s="102" t="s">
        <v>91</v>
      </c>
      <c r="M99" s="102" t="s">
        <v>91</v>
      </c>
      <c r="N99" s="102" t="s">
        <v>91</v>
      </c>
      <c r="O99" s="160" t="s">
        <v>253</v>
      </c>
      <c r="P99" s="161"/>
      <c r="Q99" s="102" t="s">
        <v>91</v>
      </c>
    </row>
    <row r="100" spans="2:17" ht="62.25" customHeight="1" x14ac:dyDescent="0.25">
      <c r="B100" s="2" t="s">
        <v>120</v>
      </c>
      <c r="C100" s="117" t="s">
        <v>111</v>
      </c>
      <c r="D100" s="73" t="s">
        <v>113</v>
      </c>
      <c r="E100" s="3">
        <v>50</v>
      </c>
      <c r="F100" s="47" t="s">
        <v>231</v>
      </c>
      <c r="G100" s="47" t="s">
        <v>231</v>
      </c>
      <c r="H100" s="47" t="s">
        <v>91</v>
      </c>
      <c r="I100" s="47" t="s">
        <v>91</v>
      </c>
      <c r="J100" s="47" t="s">
        <v>91</v>
      </c>
      <c r="K100" s="102" t="s">
        <v>91</v>
      </c>
      <c r="L100" s="102" t="s">
        <v>91</v>
      </c>
      <c r="M100" s="102" t="s">
        <v>91</v>
      </c>
      <c r="N100" s="102" t="s">
        <v>91</v>
      </c>
      <c r="O100" s="160" t="s">
        <v>253</v>
      </c>
      <c r="P100" s="161"/>
      <c r="Q100" s="102" t="s">
        <v>91</v>
      </c>
    </row>
    <row r="101" spans="2:17" ht="51.75" customHeight="1" x14ac:dyDescent="0.25">
      <c r="B101" s="2" t="s">
        <v>120</v>
      </c>
      <c r="C101" s="117" t="s">
        <v>111</v>
      </c>
      <c r="D101" s="73" t="s">
        <v>114</v>
      </c>
      <c r="E101" s="3">
        <v>50</v>
      </c>
      <c r="F101" s="47" t="s">
        <v>231</v>
      </c>
      <c r="G101" s="47" t="s">
        <v>231</v>
      </c>
      <c r="H101" s="47" t="s">
        <v>91</v>
      </c>
      <c r="I101" s="47" t="s">
        <v>91</v>
      </c>
      <c r="J101" s="47" t="s">
        <v>91</v>
      </c>
      <c r="K101" s="102" t="s">
        <v>91</v>
      </c>
      <c r="L101" s="102" t="s">
        <v>91</v>
      </c>
      <c r="M101" s="102" t="s">
        <v>91</v>
      </c>
      <c r="N101" s="102" t="s">
        <v>91</v>
      </c>
      <c r="O101" s="160" t="s">
        <v>253</v>
      </c>
      <c r="P101" s="161"/>
      <c r="Q101" s="102" t="s">
        <v>91</v>
      </c>
    </row>
    <row r="102" spans="2:17" ht="63" customHeight="1" x14ac:dyDescent="0.25">
      <c r="B102" s="2" t="s">
        <v>120</v>
      </c>
      <c r="C102" s="117" t="s">
        <v>111</v>
      </c>
      <c r="D102" s="73" t="s">
        <v>115</v>
      </c>
      <c r="E102" s="3">
        <v>50</v>
      </c>
      <c r="F102" s="47" t="s">
        <v>231</v>
      </c>
      <c r="G102" s="47" t="s">
        <v>231</v>
      </c>
      <c r="H102" s="47" t="s">
        <v>91</v>
      </c>
      <c r="I102" s="47" t="s">
        <v>91</v>
      </c>
      <c r="J102" s="47" t="s">
        <v>91</v>
      </c>
      <c r="K102" s="102" t="s">
        <v>91</v>
      </c>
      <c r="L102" s="102" t="s">
        <v>91</v>
      </c>
      <c r="M102" s="102" t="s">
        <v>91</v>
      </c>
      <c r="N102" s="102" t="s">
        <v>91</v>
      </c>
      <c r="O102" s="160" t="s">
        <v>253</v>
      </c>
      <c r="P102" s="161"/>
      <c r="Q102" s="102" t="s">
        <v>91</v>
      </c>
    </row>
    <row r="103" spans="2:17" ht="53.25" customHeight="1" x14ac:dyDescent="0.25">
      <c r="B103" s="2" t="s">
        <v>120</v>
      </c>
      <c r="C103" s="117" t="s">
        <v>111</v>
      </c>
      <c r="D103" s="73" t="s">
        <v>115</v>
      </c>
      <c r="E103" s="3">
        <v>50</v>
      </c>
      <c r="F103" s="47" t="s">
        <v>231</v>
      </c>
      <c r="G103" s="47" t="s">
        <v>231</v>
      </c>
      <c r="H103" s="47" t="s">
        <v>91</v>
      </c>
      <c r="I103" s="47" t="s">
        <v>91</v>
      </c>
      <c r="J103" s="47" t="s">
        <v>91</v>
      </c>
      <c r="K103" s="102" t="s">
        <v>91</v>
      </c>
      <c r="L103" s="102" t="s">
        <v>91</v>
      </c>
      <c r="M103" s="102" t="s">
        <v>91</v>
      </c>
      <c r="N103" s="102" t="s">
        <v>91</v>
      </c>
      <c r="O103" s="160" t="s">
        <v>253</v>
      </c>
      <c r="P103" s="161"/>
      <c r="Q103" s="102" t="s">
        <v>91</v>
      </c>
    </row>
    <row r="104" spans="2:17" ht="57.75" customHeight="1" x14ac:dyDescent="0.25">
      <c r="B104" s="2" t="s">
        <v>120</v>
      </c>
      <c r="C104" s="117" t="s">
        <v>111</v>
      </c>
      <c r="D104" s="73" t="s">
        <v>116</v>
      </c>
      <c r="E104" s="3">
        <v>50</v>
      </c>
      <c r="F104" s="47" t="s">
        <v>231</v>
      </c>
      <c r="G104" s="47" t="s">
        <v>231</v>
      </c>
      <c r="H104" s="47" t="s">
        <v>91</v>
      </c>
      <c r="I104" s="47" t="s">
        <v>91</v>
      </c>
      <c r="J104" s="47" t="s">
        <v>91</v>
      </c>
      <c r="K104" s="102" t="s">
        <v>91</v>
      </c>
      <c r="L104" s="102" t="s">
        <v>91</v>
      </c>
      <c r="M104" s="102" t="s">
        <v>91</v>
      </c>
      <c r="N104" s="102" t="s">
        <v>91</v>
      </c>
      <c r="O104" s="160" t="s">
        <v>253</v>
      </c>
      <c r="P104" s="161"/>
      <c r="Q104" s="102" t="s">
        <v>91</v>
      </c>
    </row>
    <row r="105" spans="2:17" ht="57" customHeight="1" x14ac:dyDescent="0.25">
      <c r="B105" s="2" t="s">
        <v>120</v>
      </c>
      <c r="C105" s="117" t="s">
        <v>111</v>
      </c>
      <c r="D105" s="73" t="s">
        <v>115</v>
      </c>
      <c r="E105" s="3">
        <v>50</v>
      </c>
      <c r="F105" s="47" t="s">
        <v>231</v>
      </c>
      <c r="G105" s="47" t="s">
        <v>231</v>
      </c>
      <c r="H105" s="47" t="s">
        <v>91</v>
      </c>
      <c r="I105" s="47" t="s">
        <v>91</v>
      </c>
      <c r="J105" s="47" t="s">
        <v>91</v>
      </c>
      <c r="K105" s="102" t="s">
        <v>91</v>
      </c>
      <c r="L105" s="102" t="s">
        <v>91</v>
      </c>
      <c r="M105" s="102" t="s">
        <v>91</v>
      </c>
      <c r="N105" s="102" t="s">
        <v>91</v>
      </c>
      <c r="O105" s="160" t="s">
        <v>253</v>
      </c>
      <c r="P105" s="161"/>
      <c r="Q105" s="102" t="s">
        <v>91</v>
      </c>
    </row>
    <row r="106" spans="2:17" ht="62.25" customHeight="1" x14ac:dyDescent="0.25">
      <c r="B106" s="2" t="s">
        <v>120</v>
      </c>
      <c r="C106" s="117" t="s">
        <v>111</v>
      </c>
      <c r="D106" s="73" t="s">
        <v>185</v>
      </c>
      <c r="E106" s="3">
        <v>54</v>
      </c>
      <c r="F106" s="47" t="s">
        <v>231</v>
      </c>
      <c r="G106" s="47" t="s">
        <v>231</v>
      </c>
      <c r="H106" s="47" t="s">
        <v>91</v>
      </c>
      <c r="I106" s="47" t="s">
        <v>91</v>
      </c>
      <c r="J106" s="47" t="s">
        <v>91</v>
      </c>
      <c r="K106" s="102" t="s">
        <v>91</v>
      </c>
      <c r="L106" s="102" t="s">
        <v>91</v>
      </c>
      <c r="M106" s="102" t="s">
        <v>91</v>
      </c>
      <c r="N106" s="102" t="s">
        <v>91</v>
      </c>
      <c r="O106" s="160" t="s">
        <v>253</v>
      </c>
      <c r="P106" s="161"/>
      <c r="Q106" s="102" t="s">
        <v>91</v>
      </c>
    </row>
    <row r="107" spans="2:17" ht="63.75" customHeight="1" x14ac:dyDescent="0.25">
      <c r="B107" s="2" t="s">
        <v>120</v>
      </c>
      <c r="C107" s="117" t="s">
        <v>111</v>
      </c>
      <c r="D107" s="73" t="s">
        <v>185</v>
      </c>
      <c r="E107" s="3">
        <v>54</v>
      </c>
      <c r="F107" s="47" t="s">
        <v>231</v>
      </c>
      <c r="G107" s="47" t="s">
        <v>231</v>
      </c>
      <c r="H107" s="47" t="s">
        <v>91</v>
      </c>
      <c r="I107" s="47" t="s">
        <v>91</v>
      </c>
      <c r="J107" s="47" t="s">
        <v>91</v>
      </c>
      <c r="K107" s="102" t="s">
        <v>91</v>
      </c>
      <c r="L107" s="102" t="s">
        <v>91</v>
      </c>
      <c r="M107" s="102" t="s">
        <v>91</v>
      </c>
      <c r="N107" s="102" t="s">
        <v>91</v>
      </c>
      <c r="O107" s="160" t="s">
        <v>253</v>
      </c>
      <c r="P107" s="161"/>
      <c r="Q107" s="102" t="s">
        <v>91</v>
      </c>
    </row>
    <row r="108" spans="2:17" ht="57" customHeight="1" x14ac:dyDescent="0.25">
      <c r="B108" s="2" t="s">
        <v>120</v>
      </c>
      <c r="C108" s="117" t="s">
        <v>111</v>
      </c>
      <c r="D108" s="73" t="s">
        <v>117</v>
      </c>
      <c r="E108" s="3">
        <v>54</v>
      </c>
      <c r="F108" s="47" t="s">
        <v>231</v>
      </c>
      <c r="G108" s="47" t="s">
        <v>231</v>
      </c>
      <c r="H108" s="47" t="s">
        <v>91</v>
      </c>
      <c r="I108" s="47" t="s">
        <v>91</v>
      </c>
      <c r="J108" s="47" t="s">
        <v>91</v>
      </c>
      <c r="K108" s="102" t="s">
        <v>91</v>
      </c>
      <c r="L108" s="102" t="s">
        <v>91</v>
      </c>
      <c r="M108" s="102" t="s">
        <v>91</v>
      </c>
      <c r="N108" s="102" t="s">
        <v>91</v>
      </c>
      <c r="O108" s="160" t="s">
        <v>253</v>
      </c>
      <c r="P108" s="161"/>
      <c r="Q108" s="102" t="s">
        <v>91</v>
      </c>
    </row>
    <row r="109" spans="2:17" ht="47.25" customHeight="1" x14ac:dyDescent="0.25">
      <c r="B109" s="2" t="s">
        <v>120</v>
      </c>
      <c r="C109" s="117" t="s">
        <v>111</v>
      </c>
      <c r="D109" s="73" t="s">
        <v>186</v>
      </c>
      <c r="E109" s="3">
        <v>54</v>
      </c>
      <c r="F109" s="47" t="s">
        <v>231</v>
      </c>
      <c r="G109" s="47" t="s">
        <v>231</v>
      </c>
      <c r="H109" s="47" t="s">
        <v>91</v>
      </c>
      <c r="I109" s="47" t="s">
        <v>91</v>
      </c>
      <c r="J109" s="47" t="s">
        <v>91</v>
      </c>
      <c r="K109" s="102" t="s">
        <v>91</v>
      </c>
      <c r="L109" s="102" t="s">
        <v>91</v>
      </c>
      <c r="M109" s="102" t="s">
        <v>91</v>
      </c>
      <c r="N109" s="102" t="s">
        <v>91</v>
      </c>
      <c r="O109" s="160" t="s">
        <v>253</v>
      </c>
      <c r="P109" s="161"/>
      <c r="Q109" s="102" t="s">
        <v>91</v>
      </c>
    </row>
    <row r="110" spans="2:17" ht="60" customHeight="1" x14ac:dyDescent="0.25">
      <c r="B110" s="2" t="s">
        <v>120</v>
      </c>
      <c r="C110" s="117" t="s">
        <v>111</v>
      </c>
      <c r="D110" s="73" t="s">
        <v>187</v>
      </c>
      <c r="E110" s="3">
        <v>55</v>
      </c>
      <c r="F110" s="47" t="s">
        <v>231</v>
      </c>
      <c r="G110" s="47" t="s">
        <v>231</v>
      </c>
      <c r="H110" s="47" t="s">
        <v>91</v>
      </c>
      <c r="I110" s="47" t="s">
        <v>91</v>
      </c>
      <c r="J110" s="47" t="s">
        <v>91</v>
      </c>
      <c r="K110" s="102" t="s">
        <v>91</v>
      </c>
      <c r="L110" s="102" t="s">
        <v>91</v>
      </c>
      <c r="M110" s="102" t="s">
        <v>91</v>
      </c>
      <c r="N110" s="102" t="s">
        <v>91</v>
      </c>
      <c r="O110" s="160" t="s">
        <v>253</v>
      </c>
      <c r="P110" s="161"/>
      <c r="Q110" s="102" t="s">
        <v>91</v>
      </c>
    </row>
    <row r="111" spans="2:17" ht="63" customHeight="1" x14ac:dyDescent="0.25">
      <c r="B111" s="2" t="s">
        <v>120</v>
      </c>
      <c r="C111" s="117" t="s">
        <v>111</v>
      </c>
      <c r="D111" s="73" t="s">
        <v>185</v>
      </c>
      <c r="E111" s="102">
        <v>54</v>
      </c>
      <c r="F111" s="47" t="s">
        <v>231</v>
      </c>
      <c r="G111" s="47" t="s">
        <v>231</v>
      </c>
      <c r="H111" s="47" t="s">
        <v>91</v>
      </c>
      <c r="I111" s="47" t="s">
        <v>91</v>
      </c>
      <c r="J111" s="47" t="s">
        <v>91</v>
      </c>
      <c r="K111" s="102" t="s">
        <v>91</v>
      </c>
      <c r="L111" s="102" t="s">
        <v>91</v>
      </c>
      <c r="M111" s="102" t="s">
        <v>91</v>
      </c>
      <c r="N111" s="102" t="s">
        <v>91</v>
      </c>
      <c r="O111" s="160" t="s">
        <v>253</v>
      </c>
      <c r="P111" s="161"/>
      <c r="Q111" s="102" t="s">
        <v>91</v>
      </c>
    </row>
    <row r="112" spans="2:17" s="27" customFormat="1" x14ac:dyDescent="0.25">
      <c r="B112" s="152" t="s">
        <v>230</v>
      </c>
      <c r="C112" s="3"/>
      <c r="D112" s="73"/>
      <c r="E112" s="47"/>
      <c r="F112" s="48"/>
      <c r="G112" s="48"/>
      <c r="H112" s="3"/>
      <c r="I112" s="72"/>
      <c r="J112" s="72"/>
      <c r="K112" s="48"/>
      <c r="L112" s="48"/>
      <c r="M112" s="48"/>
      <c r="N112" s="48"/>
      <c r="O112" s="153"/>
      <c r="P112" s="154"/>
      <c r="Q112" s="48"/>
    </row>
    <row r="113" spans="2:17" ht="59.25" customHeight="1" x14ac:dyDescent="0.25">
      <c r="B113" s="2" t="s">
        <v>181</v>
      </c>
      <c r="C113" s="117" t="s">
        <v>109</v>
      </c>
      <c r="D113" s="73" t="s">
        <v>182</v>
      </c>
      <c r="E113" s="102">
        <v>150</v>
      </c>
      <c r="F113" s="47" t="s">
        <v>231</v>
      </c>
      <c r="G113" s="47" t="s">
        <v>231</v>
      </c>
      <c r="H113" s="47" t="s">
        <v>91</v>
      </c>
      <c r="I113" s="47" t="s">
        <v>91</v>
      </c>
      <c r="J113" s="47" t="s">
        <v>91</v>
      </c>
      <c r="K113" s="102" t="s">
        <v>91</v>
      </c>
      <c r="L113" s="102" t="s">
        <v>91</v>
      </c>
      <c r="M113" s="102" t="s">
        <v>91</v>
      </c>
      <c r="N113" s="102" t="s">
        <v>91</v>
      </c>
      <c r="O113" s="160" t="s">
        <v>253</v>
      </c>
      <c r="P113" s="161"/>
      <c r="Q113" s="102" t="s">
        <v>91</v>
      </c>
    </row>
    <row r="114" spans="2:17" ht="45" customHeight="1" x14ac:dyDescent="0.25">
      <c r="B114" s="2" t="s">
        <v>188</v>
      </c>
      <c r="C114" s="117" t="s">
        <v>111</v>
      </c>
      <c r="D114" s="113" t="s">
        <v>189</v>
      </c>
      <c r="E114" s="102">
        <v>50</v>
      </c>
      <c r="F114" s="47" t="s">
        <v>231</v>
      </c>
      <c r="G114" s="47" t="s">
        <v>231</v>
      </c>
      <c r="H114" s="47" t="s">
        <v>91</v>
      </c>
      <c r="I114" s="47" t="s">
        <v>91</v>
      </c>
      <c r="J114" s="47" t="s">
        <v>91</v>
      </c>
      <c r="K114" s="102" t="s">
        <v>91</v>
      </c>
      <c r="L114" s="102" t="s">
        <v>91</v>
      </c>
      <c r="M114" s="102" t="s">
        <v>91</v>
      </c>
      <c r="N114" s="102" t="s">
        <v>91</v>
      </c>
      <c r="O114" s="160" t="s">
        <v>253</v>
      </c>
      <c r="P114" s="161"/>
      <c r="Q114" s="102" t="s">
        <v>91</v>
      </c>
    </row>
    <row r="115" spans="2:17" ht="45.75" customHeight="1" x14ac:dyDescent="0.25">
      <c r="B115" s="2" t="s">
        <v>188</v>
      </c>
      <c r="C115" s="117" t="s">
        <v>111</v>
      </c>
      <c r="D115" s="113" t="s">
        <v>190</v>
      </c>
      <c r="E115" s="102">
        <v>50</v>
      </c>
      <c r="F115" s="47" t="s">
        <v>231</v>
      </c>
      <c r="G115" s="47" t="s">
        <v>231</v>
      </c>
      <c r="H115" s="47" t="s">
        <v>91</v>
      </c>
      <c r="I115" s="47" t="s">
        <v>91</v>
      </c>
      <c r="J115" s="47" t="s">
        <v>91</v>
      </c>
      <c r="K115" s="102" t="s">
        <v>91</v>
      </c>
      <c r="L115" s="102" t="s">
        <v>91</v>
      </c>
      <c r="M115" s="102" t="s">
        <v>91</v>
      </c>
      <c r="N115" s="102" t="s">
        <v>91</v>
      </c>
      <c r="O115" s="160" t="s">
        <v>253</v>
      </c>
      <c r="P115" s="161"/>
      <c r="Q115" s="102" t="s">
        <v>91</v>
      </c>
    </row>
    <row r="116" spans="2:17" ht="56.25" customHeight="1" x14ac:dyDescent="0.25">
      <c r="B116" s="2" t="s">
        <v>188</v>
      </c>
      <c r="C116" s="117" t="s">
        <v>111</v>
      </c>
      <c r="D116" s="113" t="s">
        <v>191</v>
      </c>
      <c r="E116" s="102">
        <v>50</v>
      </c>
      <c r="F116" s="47" t="s">
        <v>231</v>
      </c>
      <c r="G116" s="47" t="s">
        <v>231</v>
      </c>
      <c r="H116" s="47" t="s">
        <v>91</v>
      </c>
      <c r="I116" s="47" t="s">
        <v>91</v>
      </c>
      <c r="J116" s="47" t="s">
        <v>91</v>
      </c>
      <c r="K116" s="102" t="s">
        <v>91</v>
      </c>
      <c r="L116" s="102" t="s">
        <v>91</v>
      </c>
      <c r="M116" s="102" t="s">
        <v>91</v>
      </c>
      <c r="N116" s="102" t="s">
        <v>91</v>
      </c>
      <c r="O116" s="160" t="s">
        <v>253</v>
      </c>
      <c r="P116" s="161"/>
      <c r="Q116" s="102" t="s">
        <v>91</v>
      </c>
    </row>
    <row r="117" spans="2:17" ht="52.5" customHeight="1" x14ac:dyDescent="0.25">
      <c r="B117" s="2" t="s">
        <v>188</v>
      </c>
      <c r="C117" s="117" t="s">
        <v>111</v>
      </c>
      <c r="D117" s="113" t="s">
        <v>192</v>
      </c>
      <c r="E117" s="102">
        <v>50</v>
      </c>
      <c r="F117" s="47" t="s">
        <v>231</v>
      </c>
      <c r="G117" s="47" t="s">
        <v>231</v>
      </c>
      <c r="H117" s="47" t="s">
        <v>91</v>
      </c>
      <c r="I117" s="47" t="s">
        <v>91</v>
      </c>
      <c r="J117" s="47" t="s">
        <v>91</v>
      </c>
      <c r="K117" s="102" t="s">
        <v>91</v>
      </c>
      <c r="L117" s="102" t="s">
        <v>91</v>
      </c>
      <c r="M117" s="102" t="s">
        <v>91</v>
      </c>
      <c r="N117" s="102" t="s">
        <v>91</v>
      </c>
      <c r="O117" s="160" t="s">
        <v>253</v>
      </c>
      <c r="P117" s="161"/>
      <c r="Q117" s="102" t="s">
        <v>91</v>
      </c>
    </row>
    <row r="118" spans="2:17" ht="62.25" customHeight="1" x14ac:dyDescent="0.25">
      <c r="B118" s="2" t="s">
        <v>188</v>
      </c>
      <c r="C118" s="117" t="s">
        <v>111</v>
      </c>
      <c r="D118" s="113" t="s">
        <v>193</v>
      </c>
      <c r="E118" s="102">
        <v>50</v>
      </c>
      <c r="F118" s="47" t="s">
        <v>231</v>
      </c>
      <c r="G118" s="47" t="s">
        <v>231</v>
      </c>
      <c r="H118" s="47" t="s">
        <v>91</v>
      </c>
      <c r="I118" s="47" t="s">
        <v>91</v>
      </c>
      <c r="J118" s="47" t="s">
        <v>91</v>
      </c>
      <c r="K118" s="102" t="s">
        <v>91</v>
      </c>
      <c r="L118" s="102" t="s">
        <v>91</v>
      </c>
      <c r="M118" s="102" t="s">
        <v>91</v>
      </c>
      <c r="N118" s="102" t="s">
        <v>91</v>
      </c>
      <c r="O118" s="160" t="s">
        <v>253</v>
      </c>
      <c r="P118" s="161"/>
      <c r="Q118" s="102" t="s">
        <v>91</v>
      </c>
    </row>
    <row r="119" spans="2:17" ht="55.5" customHeight="1" x14ac:dyDescent="0.25">
      <c r="B119" s="2" t="s">
        <v>188</v>
      </c>
      <c r="C119" s="117" t="s">
        <v>111</v>
      </c>
      <c r="D119" s="113" t="s">
        <v>194</v>
      </c>
      <c r="E119" s="102">
        <v>50</v>
      </c>
      <c r="F119" s="47" t="s">
        <v>231</v>
      </c>
      <c r="G119" s="47" t="s">
        <v>231</v>
      </c>
      <c r="H119" s="47" t="s">
        <v>91</v>
      </c>
      <c r="I119" s="47" t="s">
        <v>91</v>
      </c>
      <c r="J119" s="47" t="s">
        <v>91</v>
      </c>
      <c r="K119" s="102" t="s">
        <v>91</v>
      </c>
      <c r="L119" s="102" t="s">
        <v>91</v>
      </c>
      <c r="M119" s="102" t="s">
        <v>91</v>
      </c>
      <c r="N119" s="102" t="s">
        <v>91</v>
      </c>
      <c r="O119" s="160" t="s">
        <v>253</v>
      </c>
      <c r="P119" s="161"/>
      <c r="Q119" s="102" t="s">
        <v>91</v>
      </c>
    </row>
    <row r="120" spans="2:17" ht="60.75" customHeight="1" x14ac:dyDescent="0.25">
      <c r="B120" s="2" t="s">
        <v>188</v>
      </c>
      <c r="C120" s="117" t="s">
        <v>111</v>
      </c>
      <c r="D120" s="113" t="s">
        <v>195</v>
      </c>
      <c r="E120" s="102">
        <v>50</v>
      </c>
      <c r="F120" s="47" t="s">
        <v>231</v>
      </c>
      <c r="G120" s="47" t="s">
        <v>231</v>
      </c>
      <c r="H120" s="47" t="s">
        <v>91</v>
      </c>
      <c r="I120" s="47" t="s">
        <v>91</v>
      </c>
      <c r="J120" s="47" t="s">
        <v>91</v>
      </c>
      <c r="K120" s="102" t="s">
        <v>91</v>
      </c>
      <c r="L120" s="102" t="s">
        <v>91</v>
      </c>
      <c r="M120" s="102" t="s">
        <v>91</v>
      </c>
      <c r="N120" s="102" t="s">
        <v>91</v>
      </c>
      <c r="O120" s="160" t="s">
        <v>253</v>
      </c>
      <c r="P120" s="161"/>
      <c r="Q120" s="102" t="s">
        <v>91</v>
      </c>
    </row>
    <row r="121" spans="2:17" ht="63.75" customHeight="1" x14ac:dyDescent="0.25">
      <c r="B121" s="2" t="s">
        <v>188</v>
      </c>
      <c r="C121" s="117" t="s">
        <v>111</v>
      </c>
      <c r="D121" s="113" t="s">
        <v>198</v>
      </c>
      <c r="E121" s="102">
        <v>50</v>
      </c>
      <c r="F121" s="47" t="s">
        <v>231</v>
      </c>
      <c r="G121" s="47" t="s">
        <v>231</v>
      </c>
      <c r="H121" s="47" t="s">
        <v>91</v>
      </c>
      <c r="I121" s="47" t="s">
        <v>91</v>
      </c>
      <c r="J121" s="47" t="s">
        <v>91</v>
      </c>
      <c r="K121" s="102" t="s">
        <v>91</v>
      </c>
      <c r="L121" s="102" t="s">
        <v>91</v>
      </c>
      <c r="M121" s="102" t="s">
        <v>91</v>
      </c>
      <c r="N121" s="102" t="s">
        <v>91</v>
      </c>
      <c r="O121" s="160" t="s">
        <v>253</v>
      </c>
      <c r="P121" s="161"/>
      <c r="Q121" s="102" t="s">
        <v>91</v>
      </c>
    </row>
    <row r="122" spans="2:17" ht="62.25" customHeight="1" x14ac:dyDescent="0.25">
      <c r="B122" s="2" t="s">
        <v>188</v>
      </c>
      <c r="C122" s="117" t="s">
        <v>111</v>
      </c>
      <c r="D122" s="113" t="s">
        <v>199</v>
      </c>
      <c r="E122" s="102">
        <v>50</v>
      </c>
      <c r="F122" s="47" t="s">
        <v>231</v>
      </c>
      <c r="G122" s="47" t="s">
        <v>231</v>
      </c>
      <c r="H122" s="47" t="s">
        <v>91</v>
      </c>
      <c r="I122" s="47" t="s">
        <v>91</v>
      </c>
      <c r="J122" s="47" t="s">
        <v>91</v>
      </c>
      <c r="K122" s="102" t="s">
        <v>91</v>
      </c>
      <c r="L122" s="102" t="s">
        <v>91</v>
      </c>
      <c r="M122" s="102" t="s">
        <v>91</v>
      </c>
      <c r="N122" s="102" t="s">
        <v>91</v>
      </c>
      <c r="O122" s="160" t="s">
        <v>253</v>
      </c>
      <c r="P122" s="161"/>
      <c r="Q122" s="102" t="s">
        <v>91</v>
      </c>
    </row>
    <row r="123" spans="2:17" ht="45.75" customHeight="1" x14ac:dyDescent="0.25">
      <c r="B123" s="2" t="s">
        <v>188</v>
      </c>
      <c r="C123" s="117" t="s">
        <v>111</v>
      </c>
      <c r="D123" s="113" t="s">
        <v>196</v>
      </c>
      <c r="E123" s="102">
        <v>31</v>
      </c>
      <c r="F123" s="47" t="s">
        <v>231</v>
      </c>
      <c r="G123" s="47" t="s">
        <v>231</v>
      </c>
      <c r="H123" s="47" t="s">
        <v>91</v>
      </c>
      <c r="I123" s="47" t="s">
        <v>91</v>
      </c>
      <c r="J123" s="47" t="s">
        <v>91</v>
      </c>
      <c r="K123" s="102" t="s">
        <v>91</v>
      </c>
      <c r="L123" s="102" t="s">
        <v>91</v>
      </c>
      <c r="M123" s="102" t="s">
        <v>91</v>
      </c>
      <c r="N123" s="102" t="s">
        <v>91</v>
      </c>
      <c r="O123" s="160" t="s">
        <v>253</v>
      </c>
      <c r="P123" s="161"/>
      <c r="Q123" s="102" t="s">
        <v>91</v>
      </c>
    </row>
    <row r="124" spans="2:17" ht="55.5" customHeight="1" x14ac:dyDescent="0.25">
      <c r="B124" s="2" t="s">
        <v>188</v>
      </c>
      <c r="C124" s="117" t="s">
        <v>111</v>
      </c>
      <c r="D124" s="113" t="s">
        <v>197</v>
      </c>
      <c r="E124" s="102">
        <v>50</v>
      </c>
      <c r="F124" s="47" t="s">
        <v>231</v>
      </c>
      <c r="G124" s="47" t="s">
        <v>231</v>
      </c>
      <c r="H124" s="47" t="s">
        <v>91</v>
      </c>
      <c r="I124" s="47" t="s">
        <v>91</v>
      </c>
      <c r="J124" s="47" t="s">
        <v>91</v>
      </c>
      <c r="K124" s="102" t="s">
        <v>91</v>
      </c>
      <c r="L124" s="102" t="s">
        <v>91</v>
      </c>
      <c r="M124" s="102" t="s">
        <v>91</v>
      </c>
      <c r="N124" s="102" t="s">
        <v>91</v>
      </c>
      <c r="O124" s="160" t="s">
        <v>253</v>
      </c>
      <c r="P124" s="161"/>
      <c r="Q124" s="102" t="s">
        <v>91</v>
      </c>
    </row>
    <row r="125" spans="2:17" ht="72" customHeight="1" x14ac:dyDescent="0.25">
      <c r="B125" s="2" t="s">
        <v>188</v>
      </c>
      <c r="C125" s="117" t="s">
        <v>111</v>
      </c>
      <c r="D125" s="113" t="s">
        <v>200</v>
      </c>
      <c r="E125" s="102">
        <v>50</v>
      </c>
      <c r="F125" s="47" t="s">
        <v>231</v>
      </c>
      <c r="G125" s="47" t="s">
        <v>231</v>
      </c>
      <c r="H125" s="47" t="s">
        <v>91</v>
      </c>
      <c r="I125" s="47" t="s">
        <v>91</v>
      </c>
      <c r="J125" s="47" t="s">
        <v>91</v>
      </c>
      <c r="K125" s="102" t="s">
        <v>91</v>
      </c>
      <c r="L125" s="102" t="s">
        <v>91</v>
      </c>
      <c r="M125" s="102" t="s">
        <v>91</v>
      </c>
      <c r="N125" s="102" t="s">
        <v>91</v>
      </c>
      <c r="O125" s="160" t="s">
        <v>253</v>
      </c>
      <c r="P125" s="161"/>
      <c r="Q125" s="102" t="s">
        <v>91</v>
      </c>
    </row>
    <row r="126" spans="2:17" x14ac:dyDescent="0.25">
      <c r="B126" s="8" t="s">
        <v>1</v>
      </c>
      <c r="C126" s="8"/>
      <c r="D126" s="8"/>
      <c r="E126" s="8"/>
      <c r="F126" s="8"/>
      <c r="G126" s="8"/>
      <c r="H126" s="111"/>
      <c r="I126" s="109"/>
      <c r="J126" s="109"/>
      <c r="K126" s="8"/>
      <c r="L126" s="8"/>
      <c r="M126" s="8"/>
      <c r="N126" s="8"/>
      <c r="O126" s="112"/>
      <c r="P126" s="112"/>
      <c r="Q126" s="8"/>
    </row>
    <row r="127" spans="2:17" x14ac:dyDescent="0.25">
      <c r="B127" s="7" t="s">
        <v>36</v>
      </c>
    </row>
    <row r="128" spans="2:17" x14ac:dyDescent="0.25">
      <c r="B128" s="7" t="s">
        <v>58</v>
      </c>
    </row>
    <row r="130" spans="2:17" ht="15.75" thickBot="1" x14ac:dyDescent="0.3"/>
    <row r="131" spans="2:17" ht="27" thickBot="1" x14ac:dyDescent="0.3">
      <c r="B131" s="175" t="s">
        <v>37</v>
      </c>
      <c r="C131" s="176"/>
      <c r="D131" s="176"/>
      <c r="E131" s="176"/>
      <c r="F131" s="176"/>
      <c r="G131" s="176"/>
      <c r="H131" s="176"/>
      <c r="I131" s="176"/>
      <c r="J131" s="176"/>
      <c r="K131" s="176"/>
      <c r="L131" s="176"/>
      <c r="M131" s="176"/>
      <c r="N131" s="177"/>
    </row>
    <row r="132" spans="2:17" s="27" customFormat="1" x14ac:dyDescent="0.25">
      <c r="B132" s="27" t="s">
        <v>118</v>
      </c>
    </row>
    <row r="133" spans="2:17" s="27" customFormat="1" x14ac:dyDescent="0.25"/>
    <row r="134" spans="2:17" ht="76.5" customHeight="1" x14ac:dyDescent="0.25">
      <c r="B134" s="162" t="s">
        <v>0</v>
      </c>
      <c r="C134" s="162" t="s">
        <v>38</v>
      </c>
      <c r="D134" s="162" t="s">
        <v>39</v>
      </c>
      <c r="E134" s="162" t="s">
        <v>75</v>
      </c>
      <c r="F134" s="162" t="s">
        <v>77</v>
      </c>
      <c r="G134" s="162" t="s">
        <v>78</v>
      </c>
      <c r="H134" s="162" t="s">
        <v>79</v>
      </c>
      <c r="I134" s="162" t="s">
        <v>76</v>
      </c>
      <c r="J134" s="171" t="s">
        <v>80</v>
      </c>
      <c r="K134" s="187"/>
      <c r="L134" s="172"/>
      <c r="M134" s="162" t="s">
        <v>81</v>
      </c>
      <c r="N134" s="162" t="s">
        <v>40</v>
      </c>
      <c r="O134" s="162" t="s">
        <v>41</v>
      </c>
      <c r="P134" s="164" t="s">
        <v>3</v>
      </c>
      <c r="Q134" s="165"/>
    </row>
    <row r="135" spans="2:17" ht="76.5" customHeight="1" x14ac:dyDescent="0.25">
      <c r="B135" s="163"/>
      <c r="C135" s="163"/>
      <c r="D135" s="163"/>
      <c r="E135" s="163"/>
      <c r="F135" s="163"/>
      <c r="G135" s="163"/>
      <c r="H135" s="163"/>
      <c r="I135" s="163"/>
      <c r="J135" s="93" t="s">
        <v>205</v>
      </c>
      <c r="K135" s="93" t="s">
        <v>203</v>
      </c>
      <c r="L135" s="93" t="s">
        <v>204</v>
      </c>
      <c r="M135" s="163"/>
      <c r="N135" s="163"/>
      <c r="O135" s="163"/>
      <c r="P135" s="166"/>
      <c r="Q135" s="167"/>
    </row>
    <row r="136" spans="2:17" s="27" customFormat="1" ht="111" customHeight="1" x14ac:dyDescent="0.25">
      <c r="B136" s="73" t="s">
        <v>132</v>
      </c>
      <c r="C136" s="121" t="s">
        <v>129</v>
      </c>
      <c r="D136" s="3" t="s">
        <v>121</v>
      </c>
      <c r="E136" s="3">
        <v>84455392</v>
      </c>
      <c r="F136" s="73" t="s">
        <v>122</v>
      </c>
      <c r="G136" s="73" t="s">
        <v>123</v>
      </c>
      <c r="H136" s="136">
        <v>39562</v>
      </c>
      <c r="I136" s="3"/>
      <c r="J136" s="73" t="s">
        <v>124</v>
      </c>
      <c r="K136" s="122" t="s">
        <v>125</v>
      </c>
      <c r="L136" s="122" t="s">
        <v>61</v>
      </c>
      <c r="M136" s="47" t="s">
        <v>91</v>
      </c>
      <c r="N136" s="47" t="s">
        <v>91</v>
      </c>
      <c r="O136" s="47" t="s">
        <v>91</v>
      </c>
      <c r="P136" s="155" t="s">
        <v>254</v>
      </c>
      <c r="Q136" s="156"/>
    </row>
    <row r="137" spans="2:17" s="27" customFormat="1" ht="84" customHeight="1" x14ac:dyDescent="0.25">
      <c r="B137" s="73" t="s">
        <v>133</v>
      </c>
      <c r="C137" s="121" t="s">
        <v>129</v>
      </c>
      <c r="D137" s="3" t="s">
        <v>126</v>
      </c>
      <c r="E137" s="3">
        <v>57464649</v>
      </c>
      <c r="F137" s="72" t="s">
        <v>127</v>
      </c>
      <c r="G137" s="72" t="s">
        <v>128</v>
      </c>
      <c r="H137" s="136">
        <v>40313</v>
      </c>
      <c r="I137" s="47">
        <v>124185</v>
      </c>
      <c r="J137" s="73" t="s">
        <v>130</v>
      </c>
      <c r="K137" s="122" t="s">
        <v>131</v>
      </c>
      <c r="L137" s="47" t="s">
        <v>61</v>
      </c>
      <c r="M137" s="47" t="s">
        <v>91</v>
      </c>
      <c r="N137" s="47" t="s">
        <v>91</v>
      </c>
      <c r="O137" s="47" t="s">
        <v>91</v>
      </c>
      <c r="P137" s="155" t="s">
        <v>255</v>
      </c>
      <c r="Q137" s="156"/>
    </row>
    <row r="138" spans="2:17" s="131" customFormat="1" ht="126.75" customHeight="1" x14ac:dyDescent="0.25">
      <c r="B138" s="137" t="s">
        <v>134</v>
      </c>
      <c r="C138" s="121" t="s">
        <v>135</v>
      </c>
      <c r="D138" s="121" t="s">
        <v>256</v>
      </c>
      <c r="E138" s="121">
        <v>32754233</v>
      </c>
      <c r="F138" s="121" t="s">
        <v>257</v>
      </c>
      <c r="G138" s="121" t="s">
        <v>258</v>
      </c>
      <c r="H138" s="138">
        <v>36109</v>
      </c>
      <c r="I138" s="121">
        <v>20797</v>
      </c>
      <c r="J138" s="73" t="s">
        <v>124</v>
      </c>
      <c r="K138" s="122" t="s">
        <v>259</v>
      </c>
      <c r="L138" s="122" t="s">
        <v>61</v>
      </c>
      <c r="M138" s="122" t="s">
        <v>91</v>
      </c>
      <c r="N138" s="122" t="s">
        <v>91</v>
      </c>
      <c r="O138" s="122" t="s">
        <v>91</v>
      </c>
      <c r="P138" s="155" t="s">
        <v>264</v>
      </c>
      <c r="Q138" s="156"/>
    </row>
    <row r="139" spans="2:17" ht="48.75" customHeight="1" x14ac:dyDescent="0.25">
      <c r="B139" s="101" t="s">
        <v>134</v>
      </c>
      <c r="C139" s="119" t="s">
        <v>135</v>
      </c>
      <c r="D139" s="3" t="s">
        <v>137</v>
      </c>
      <c r="E139" s="3">
        <v>39068709</v>
      </c>
      <c r="F139" s="73" t="s">
        <v>138</v>
      </c>
      <c r="G139" s="72" t="s">
        <v>128</v>
      </c>
      <c r="H139" s="124">
        <v>36870</v>
      </c>
      <c r="I139" s="47"/>
      <c r="J139" s="56" t="s">
        <v>139</v>
      </c>
      <c r="K139" s="122" t="s">
        <v>140</v>
      </c>
      <c r="L139" s="47" t="s">
        <v>61</v>
      </c>
      <c r="M139" s="102" t="s">
        <v>91</v>
      </c>
      <c r="N139" s="102" t="s">
        <v>91</v>
      </c>
      <c r="O139" s="102" t="s">
        <v>91</v>
      </c>
      <c r="P139" s="160"/>
      <c r="Q139" s="161"/>
    </row>
    <row r="140" spans="2:17" s="27" customFormat="1" ht="67.5" customHeight="1" x14ac:dyDescent="0.25">
      <c r="B140" s="73" t="s">
        <v>134</v>
      </c>
      <c r="C140" s="121" t="s">
        <v>135</v>
      </c>
      <c r="D140" s="3" t="s">
        <v>260</v>
      </c>
      <c r="E140" s="3">
        <v>57404894</v>
      </c>
      <c r="F140" s="73" t="s">
        <v>261</v>
      </c>
      <c r="G140" s="72" t="s">
        <v>169</v>
      </c>
      <c r="H140" s="136">
        <v>40473</v>
      </c>
      <c r="I140" s="47"/>
      <c r="J140" s="139" t="s">
        <v>262</v>
      </c>
      <c r="K140" s="122" t="s">
        <v>263</v>
      </c>
      <c r="L140" s="47" t="s">
        <v>61</v>
      </c>
      <c r="M140" s="47" t="s">
        <v>91</v>
      </c>
      <c r="N140" s="47" t="s">
        <v>91</v>
      </c>
      <c r="O140" s="47" t="s">
        <v>91</v>
      </c>
      <c r="P140" s="155" t="s">
        <v>264</v>
      </c>
      <c r="Q140" s="156"/>
    </row>
    <row r="141" spans="2:17" s="27" customFormat="1" ht="55.5" customHeight="1" x14ac:dyDescent="0.25">
      <c r="B141" s="73" t="s">
        <v>142</v>
      </c>
      <c r="C141" s="121" t="s">
        <v>143</v>
      </c>
      <c r="D141" s="3" t="s">
        <v>144</v>
      </c>
      <c r="E141" s="3">
        <v>57435305</v>
      </c>
      <c r="F141" s="72" t="s">
        <v>146</v>
      </c>
      <c r="G141" s="73" t="s">
        <v>145</v>
      </c>
      <c r="H141" s="136">
        <v>40166</v>
      </c>
      <c r="I141" s="47"/>
      <c r="J141" s="73" t="s">
        <v>147</v>
      </c>
      <c r="K141" s="122" t="s">
        <v>148</v>
      </c>
      <c r="L141" s="47" t="s">
        <v>61</v>
      </c>
      <c r="M141" s="47" t="s">
        <v>91</v>
      </c>
      <c r="N141" s="47" t="s">
        <v>91</v>
      </c>
      <c r="O141" s="47" t="s">
        <v>91</v>
      </c>
      <c r="P141" s="157" t="s">
        <v>268</v>
      </c>
      <c r="Q141" s="157"/>
    </row>
    <row r="142" spans="2:17" s="27" customFormat="1" ht="46.5" customHeight="1" x14ac:dyDescent="0.25">
      <c r="B142" s="73" t="s">
        <v>142</v>
      </c>
      <c r="C142" s="121" t="s">
        <v>143</v>
      </c>
      <c r="D142" s="3" t="s">
        <v>149</v>
      </c>
      <c r="E142" s="3">
        <v>1140822182</v>
      </c>
      <c r="F142" s="72" t="s">
        <v>146</v>
      </c>
      <c r="G142" s="72" t="s">
        <v>150</v>
      </c>
      <c r="H142" s="136">
        <v>40959</v>
      </c>
      <c r="I142" s="47"/>
      <c r="J142" s="73" t="s">
        <v>147</v>
      </c>
      <c r="K142" s="122" t="s">
        <v>151</v>
      </c>
      <c r="L142" s="47" t="s">
        <v>61</v>
      </c>
      <c r="M142" s="47" t="s">
        <v>91</v>
      </c>
      <c r="N142" s="47" t="s">
        <v>91</v>
      </c>
      <c r="O142" s="47" t="s">
        <v>91</v>
      </c>
      <c r="P142" s="157" t="s">
        <v>268</v>
      </c>
      <c r="Q142" s="157"/>
    </row>
    <row r="143" spans="2:17" s="27" customFormat="1" ht="57.75" customHeight="1" x14ac:dyDescent="0.25">
      <c r="B143" s="73" t="s">
        <v>142</v>
      </c>
      <c r="C143" s="121" t="s">
        <v>143</v>
      </c>
      <c r="D143" s="3" t="s">
        <v>152</v>
      </c>
      <c r="E143" s="3">
        <v>1047338118</v>
      </c>
      <c r="F143" s="72" t="s">
        <v>127</v>
      </c>
      <c r="G143" s="72" t="s">
        <v>153</v>
      </c>
      <c r="H143" s="136">
        <v>40382</v>
      </c>
      <c r="I143" s="47"/>
      <c r="J143" s="73" t="s">
        <v>154</v>
      </c>
      <c r="K143" s="122" t="s">
        <v>155</v>
      </c>
      <c r="L143" s="47" t="s">
        <v>61</v>
      </c>
      <c r="M143" s="47" t="s">
        <v>91</v>
      </c>
      <c r="N143" s="47" t="s">
        <v>91</v>
      </c>
      <c r="O143" s="47" t="s">
        <v>91</v>
      </c>
      <c r="P143" s="157" t="s">
        <v>268</v>
      </c>
      <c r="Q143" s="157"/>
    </row>
    <row r="144" spans="2:17" s="27" customFormat="1" ht="72" customHeight="1" x14ac:dyDescent="0.25">
      <c r="B144" s="73" t="s">
        <v>142</v>
      </c>
      <c r="C144" s="121" t="s">
        <v>143</v>
      </c>
      <c r="D144" s="3" t="s">
        <v>156</v>
      </c>
      <c r="E144" s="3">
        <v>55246461</v>
      </c>
      <c r="F144" s="72" t="s">
        <v>127</v>
      </c>
      <c r="G144" s="72" t="s">
        <v>157</v>
      </c>
      <c r="H144" s="136">
        <v>40513</v>
      </c>
      <c r="I144" s="47"/>
      <c r="J144" s="73" t="s">
        <v>269</v>
      </c>
      <c r="K144" s="123" t="s">
        <v>270</v>
      </c>
      <c r="L144" s="47" t="s">
        <v>61</v>
      </c>
      <c r="M144" s="47" t="s">
        <v>91</v>
      </c>
      <c r="N144" s="47" t="s">
        <v>91</v>
      </c>
      <c r="O144" s="47" t="s">
        <v>91</v>
      </c>
      <c r="P144" s="157" t="s">
        <v>271</v>
      </c>
      <c r="Q144" s="157"/>
    </row>
    <row r="145" spans="2:17" s="27" customFormat="1" ht="78.75" customHeight="1" x14ac:dyDescent="0.25">
      <c r="B145" s="73" t="s">
        <v>142</v>
      </c>
      <c r="C145" s="121" t="s">
        <v>143</v>
      </c>
      <c r="D145" s="3" t="s">
        <v>158</v>
      </c>
      <c r="E145" s="3">
        <v>1065618842</v>
      </c>
      <c r="F145" s="72" t="s">
        <v>127</v>
      </c>
      <c r="G145" s="72" t="s">
        <v>128</v>
      </c>
      <c r="H145" s="136">
        <v>41544</v>
      </c>
      <c r="I145" s="47">
        <v>141240</v>
      </c>
      <c r="J145" s="73" t="s">
        <v>147</v>
      </c>
      <c r="K145" s="122" t="s">
        <v>148</v>
      </c>
      <c r="L145" s="47" t="s">
        <v>61</v>
      </c>
      <c r="M145" s="47" t="s">
        <v>91</v>
      </c>
      <c r="N145" s="47" t="s">
        <v>91</v>
      </c>
      <c r="O145" s="47" t="s">
        <v>91</v>
      </c>
      <c r="P145" s="155" t="s">
        <v>255</v>
      </c>
      <c r="Q145" s="156"/>
    </row>
    <row r="146" spans="2:17" s="27" customFormat="1" ht="57.75" customHeight="1" x14ac:dyDescent="0.25">
      <c r="B146" s="73" t="s">
        <v>142</v>
      </c>
      <c r="C146" s="121" t="s">
        <v>143</v>
      </c>
      <c r="D146" s="3" t="s">
        <v>159</v>
      </c>
      <c r="E146" s="3">
        <v>39047638</v>
      </c>
      <c r="F146" s="73" t="s">
        <v>160</v>
      </c>
      <c r="G146" s="73" t="s">
        <v>206</v>
      </c>
      <c r="H146" s="136">
        <v>37715</v>
      </c>
      <c r="I146" s="47">
        <v>129016</v>
      </c>
      <c r="J146" s="122" t="s">
        <v>161</v>
      </c>
      <c r="K146" s="122" t="s">
        <v>162</v>
      </c>
      <c r="L146" s="47" t="s">
        <v>61</v>
      </c>
      <c r="M146" s="47" t="s">
        <v>91</v>
      </c>
      <c r="N146" s="47" t="s">
        <v>92</v>
      </c>
      <c r="O146" s="47" t="s">
        <v>91</v>
      </c>
      <c r="P146" s="157" t="s">
        <v>268</v>
      </c>
      <c r="Q146" s="157"/>
    </row>
    <row r="147" spans="2:17" s="27" customFormat="1" ht="73.5" customHeight="1" x14ac:dyDescent="0.25">
      <c r="B147" s="73" t="s">
        <v>142</v>
      </c>
      <c r="C147" s="121" t="s">
        <v>143</v>
      </c>
      <c r="D147" s="3" t="s">
        <v>265</v>
      </c>
      <c r="E147" s="3">
        <v>39092057</v>
      </c>
      <c r="F147" s="72" t="s">
        <v>127</v>
      </c>
      <c r="G147" s="73" t="s">
        <v>157</v>
      </c>
      <c r="H147" s="136">
        <v>35447</v>
      </c>
      <c r="I147" s="47"/>
      <c r="J147" s="73" t="s">
        <v>266</v>
      </c>
      <c r="K147" s="122" t="s">
        <v>267</v>
      </c>
      <c r="L147" s="47" t="s">
        <v>61</v>
      </c>
      <c r="M147" s="47" t="s">
        <v>91</v>
      </c>
      <c r="N147" s="47" t="s">
        <v>91</v>
      </c>
      <c r="O147" s="47" t="s">
        <v>91</v>
      </c>
      <c r="P147" s="155" t="s">
        <v>264</v>
      </c>
      <c r="Q147" s="156"/>
    </row>
    <row r="149" spans="2:17" ht="15.75" thickBot="1" x14ac:dyDescent="0.3"/>
    <row r="150" spans="2:17" ht="27" thickBot="1" x14ac:dyDescent="0.3">
      <c r="B150" s="175" t="s">
        <v>37</v>
      </c>
      <c r="C150" s="176"/>
      <c r="D150" s="176"/>
      <c r="E150" s="176"/>
      <c r="F150" s="176"/>
      <c r="G150" s="176"/>
      <c r="H150" s="176"/>
      <c r="I150" s="176"/>
      <c r="J150" s="176"/>
      <c r="K150" s="176"/>
      <c r="L150" s="176"/>
      <c r="M150" s="176"/>
      <c r="N150" s="177"/>
    </row>
    <row r="153" spans="2:17" s="27" customFormat="1" x14ac:dyDescent="0.25">
      <c r="B153" s="143" t="s">
        <v>180</v>
      </c>
    </row>
    <row r="155" spans="2:17" ht="50.25" customHeight="1" x14ac:dyDescent="0.25">
      <c r="B155" s="162" t="s">
        <v>0</v>
      </c>
      <c r="C155" s="162" t="s">
        <v>38</v>
      </c>
      <c r="D155" s="162" t="s">
        <v>39</v>
      </c>
      <c r="E155" s="162" t="s">
        <v>75</v>
      </c>
      <c r="F155" s="162" t="s">
        <v>77</v>
      </c>
      <c r="G155" s="162" t="s">
        <v>78</v>
      </c>
      <c r="H155" s="162" t="s">
        <v>79</v>
      </c>
      <c r="I155" s="162" t="s">
        <v>76</v>
      </c>
      <c r="J155" s="171" t="s">
        <v>80</v>
      </c>
      <c r="K155" s="187"/>
      <c r="L155" s="172"/>
      <c r="M155" s="162" t="s">
        <v>81</v>
      </c>
      <c r="N155" s="162" t="s">
        <v>40</v>
      </c>
      <c r="O155" s="162" t="s">
        <v>41</v>
      </c>
      <c r="P155" s="164" t="s">
        <v>3</v>
      </c>
      <c r="Q155" s="165"/>
    </row>
    <row r="156" spans="2:17" ht="50.25" customHeight="1" x14ac:dyDescent="0.25">
      <c r="B156" s="163"/>
      <c r="C156" s="163"/>
      <c r="D156" s="163"/>
      <c r="E156" s="163"/>
      <c r="F156" s="163"/>
      <c r="G156" s="163"/>
      <c r="H156" s="163"/>
      <c r="I156" s="163"/>
      <c r="J156" s="93" t="s">
        <v>205</v>
      </c>
      <c r="K156" s="93" t="s">
        <v>203</v>
      </c>
      <c r="L156" s="93" t="s">
        <v>204</v>
      </c>
      <c r="M156" s="163"/>
      <c r="N156" s="163"/>
      <c r="O156" s="163"/>
      <c r="P156" s="166"/>
      <c r="Q156" s="167"/>
    </row>
    <row r="157" spans="2:17" s="27" customFormat="1" ht="49.5" customHeight="1" x14ac:dyDescent="0.25">
      <c r="B157" s="73" t="s">
        <v>132</v>
      </c>
      <c r="C157" s="121" t="s">
        <v>201</v>
      </c>
      <c r="D157" s="3" t="s">
        <v>202</v>
      </c>
      <c r="E157" s="3">
        <v>39069891</v>
      </c>
      <c r="F157" s="73" t="s">
        <v>141</v>
      </c>
      <c r="G157" s="72" t="s">
        <v>128</v>
      </c>
      <c r="H157" s="125">
        <v>37751</v>
      </c>
      <c r="I157" s="3"/>
      <c r="J157" s="121" t="s">
        <v>282</v>
      </c>
      <c r="K157" s="110" t="s">
        <v>283</v>
      </c>
      <c r="L157" s="121" t="s">
        <v>61</v>
      </c>
      <c r="M157" s="47" t="s">
        <v>91</v>
      </c>
      <c r="N157" s="47" t="s">
        <v>91</v>
      </c>
      <c r="O157" s="47" t="s">
        <v>91</v>
      </c>
      <c r="P157" s="155" t="s">
        <v>284</v>
      </c>
      <c r="Q157" s="156"/>
    </row>
    <row r="158" spans="2:17" s="27" customFormat="1" ht="48" customHeight="1" x14ac:dyDescent="0.25">
      <c r="B158" s="73" t="s">
        <v>133</v>
      </c>
      <c r="C158" s="121" t="s">
        <v>201</v>
      </c>
      <c r="D158" s="3" t="s">
        <v>207</v>
      </c>
      <c r="E158" s="3">
        <v>1082843884</v>
      </c>
      <c r="F158" s="72" t="s">
        <v>127</v>
      </c>
      <c r="G158" s="73" t="s">
        <v>206</v>
      </c>
      <c r="H158" s="125">
        <v>39633</v>
      </c>
      <c r="I158" s="3">
        <v>113928</v>
      </c>
      <c r="J158" s="121" t="s">
        <v>208</v>
      </c>
      <c r="K158" s="73" t="s">
        <v>209</v>
      </c>
      <c r="L158" s="121" t="s">
        <v>61</v>
      </c>
      <c r="M158" s="47" t="s">
        <v>91</v>
      </c>
      <c r="N158" s="47" t="s">
        <v>91</v>
      </c>
      <c r="O158" s="47" t="s">
        <v>91</v>
      </c>
      <c r="P158" s="155" t="s">
        <v>255</v>
      </c>
      <c r="Q158" s="156"/>
    </row>
    <row r="159" spans="2:17" s="27" customFormat="1" ht="66" customHeight="1" x14ac:dyDescent="0.25">
      <c r="B159" s="73" t="s">
        <v>134</v>
      </c>
      <c r="C159" s="121" t="s">
        <v>210</v>
      </c>
      <c r="D159" s="3" t="s">
        <v>211</v>
      </c>
      <c r="E159" s="3">
        <v>57302642</v>
      </c>
      <c r="F159" s="73" t="s">
        <v>212</v>
      </c>
      <c r="G159" s="72" t="s">
        <v>136</v>
      </c>
      <c r="H159" s="125">
        <v>39598</v>
      </c>
      <c r="I159" s="3"/>
      <c r="J159" s="121" t="s">
        <v>213</v>
      </c>
      <c r="K159" s="73" t="s">
        <v>285</v>
      </c>
      <c r="L159" s="3" t="s">
        <v>61</v>
      </c>
      <c r="M159" s="47" t="s">
        <v>91</v>
      </c>
      <c r="N159" s="47" t="s">
        <v>91</v>
      </c>
      <c r="O159" s="47" t="s">
        <v>91</v>
      </c>
      <c r="P159" s="155" t="s">
        <v>255</v>
      </c>
      <c r="Q159" s="156"/>
    </row>
    <row r="160" spans="2:17" s="27" customFormat="1" ht="81.75" customHeight="1" x14ac:dyDescent="0.25">
      <c r="B160" s="73" t="s">
        <v>134</v>
      </c>
      <c r="C160" s="121" t="s">
        <v>210</v>
      </c>
      <c r="D160" s="3" t="s">
        <v>272</v>
      </c>
      <c r="E160" s="3">
        <v>57437549</v>
      </c>
      <c r="F160" s="73" t="s">
        <v>261</v>
      </c>
      <c r="G160" s="73" t="s">
        <v>273</v>
      </c>
      <c r="H160" s="125">
        <v>35055</v>
      </c>
      <c r="I160" s="3"/>
      <c r="J160" s="121" t="s">
        <v>274</v>
      </c>
      <c r="K160" s="73" t="s">
        <v>275</v>
      </c>
      <c r="L160" s="3" t="s">
        <v>61</v>
      </c>
      <c r="M160" s="47" t="s">
        <v>91</v>
      </c>
      <c r="N160" s="47" t="s">
        <v>91</v>
      </c>
      <c r="O160" s="47" t="s">
        <v>91</v>
      </c>
      <c r="P160" s="155" t="s">
        <v>276</v>
      </c>
      <c r="Q160" s="156"/>
    </row>
    <row r="161" spans="2:17" s="27" customFormat="1" ht="42.75" customHeight="1" x14ac:dyDescent="0.25">
      <c r="B161" s="73" t="s">
        <v>142</v>
      </c>
      <c r="C161" s="121" t="s">
        <v>214</v>
      </c>
      <c r="D161" s="3" t="s">
        <v>280</v>
      </c>
      <c r="E161" s="3">
        <v>39014748</v>
      </c>
      <c r="F161" s="72" t="s">
        <v>127</v>
      </c>
      <c r="G161" s="73" t="s">
        <v>281</v>
      </c>
      <c r="H161" s="125">
        <v>41258</v>
      </c>
      <c r="I161" s="3"/>
      <c r="J161" s="121"/>
      <c r="K161" s="73"/>
      <c r="L161" s="3" t="s">
        <v>233</v>
      </c>
      <c r="M161" s="47" t="s">
        <v>91</v>
      </c>
      <c r="N161" s="47" t="s">
        <v>92</v>
      </c>
      <c r="O161" s="47" t="s">
        <v>92</v>
      </c>
      <c r="P161" s="155" t="s">
        <v>233</v>
      </c>
      <c r="Q161" s="156"/>
    </row>
    <row r="162" spans="2:17" s="27" customFormat="1" ht="84" customHeight="1" x14ac:dyDescent="0.25">
      <c r="B162" s="73" t="s">
        <v>142</v>
      </c>
      <c r="C162" s="121" t="s">
        <v>214</v>
      </c>
      <c r="D162" s="3" t="s">
        <v>277</v>
      </c>
      <c r="E162" s="3">
        <v>1045676611</v>
      </c>
      <c r="F162" s="72" t="s">
        <v>278</v>
      </c>
      <c r="G162" s="73" t="s">
        <v>136</v>
      </c>
      <c r="H162" s="125">
        <v>41726</v>
      </c>
      <c r="I162" s="3">
        <v>142978</v>
      </c>
      <c r="J162" s="73" t="s">
        <v>266</v>
      </c>
      <c r="K162" s="73" t="s">
        <v>279</v>
      </c>
      <c r="L162" s="3" t="s">
        <v>61</v>
      </c>
      <c r="M162" s="47" t="s">
        <v>91</v>
      </c>
      <c r="N162" s="47" t="s">
        <v>91</v>
      </c>
      <c r="O162" s="47" t="s">
        <v>91</v>
      </c>
      <c r="P162" s="155" t="s">
        <v>264</v>
      </c>
      <c r="Q162" s="156"/>
    </row>
    <row r="163" spans="2:17" ht="43.5" customHeight="1" x14ac:dyDescent="0.25">
      <c r="B163" s="101" t="s">
        <v>142</v>
      </c>
      <c r="C163" s="119" t="s">
        <v>214</v>
      </c>
      <c r="D163" s="3" t="s">
        <v>215</v>
      </c>
      <c r="E163" s="3">
        <v>57417803</v>
      </c>
      <c r="F163" s="72" t="s">
        <v>127</v>
      </c>
      <c r="G163" s="72" t="s">
        <v>216</v>
      </c>
      <c r="H163" s="120">
        <v>38693</v>
      </c>
      <c r="I163" s="3">
        <v>131625</v>
      </c>
      <c r="J163" s="119" t="s">
        <v>217</v>
      </c>
      <c r="K163" s="110" t="s">
        <v>218</v>
      </c>
      <c r="L163" s="3" t="s">
        <v>61</v>
      </c>
      <c r="M163" s="102" t="s">
        <v>91</v>
      </c>
      <c r="N163" s="102" t="s">
        <v>91</v>
      </c>
      <c r="O163" s="102" t="s">
        <v>91</v>
      </c>
      <c r="P163" s="170"/>
      <c r="Q163" s="170"/>
    </row>
    <row r="164" spans="2:17" s="27" customFormat="1" ht="44.25" customHeight="1" x14ac:dyDescent="0.25">
      <c r="B164" s="73" t="s">
        <v>142</v>
      </c>
      <c r="C164" s="121" t="s">
        <v>214</v>
      </c>
      <c r="D164" s="3" t="s">
        <v>219</v>
      </c>
      <c r="E164" s="3">
        <v>37579248</v>
      </c>
      <c r="F164" s="72" t="s">
        <v>127</v>
      </c>
      <c r="G164" s="73" t="s">
        <v>206</v>
      </c>
      <c r="H164" s="125">
        <v>40163</v>
      </c>
      <c r="I164" s="3">
        <v>113169</v>
      </c>
      <c r="J164" s="121" t="s">
        <v>220</v>
      </c>
      <c r="K164" s="110" t="s">
        <v>221</v>
      </c>
      <c r="L164" s="3" t="s">
        <v>61</v>
      </c>
      <c r="M164" s="47" t="s">
        <v>91</v>
      </c>
      <c r="N164" s="47" t="s">
        <v>91</v>
      </c>
      <c r="O164" s="47" t="s">
        <v>91</v>
      </c>
      <c r="P164" s="157" t="s">
        <v>268</v>
      </c>
      <c r="Q164" s="157"/>
    </row>
    <row r="166" spans="2:17" ht="15.75" thickBot="1" x14ac:dyDescent="0.3"/>
    <row r="167" spans="2:17" ht="27" thickBot="1" x14ac:dyDescent="0.3">
      <c r="B167" s="175" t="s">
        <v>43</v>
      </c>
      <c r="C167" s="176"/>
      <c r="D167" s="176"/>
      <c r="E167" s="176"/>
      <c r="F167" s="176"/>
      <c r="G167" s="176"/>
      <c r="H167" s="176"/>
      <c r="I167" s="176"/>
      <c r="J167" s="176"/>
      <c r="K167" s="176"/>
      <c r="L167" s="176"/>
      <c r="M167" s="176"/>
      <c r="N167" s="177"/>
    </row>
    <row r="169" spans="2:17" s="27" customFormat="1" x14ac:dyDescent="0.25">
      <c r="B169" s="27" t="s">
        <v>118</v>
      </c>
    </row>
    <row r="170" spans="2:17" ht="46.15" customHeight="1" x14ac:dyDescent="0.25">
      <c r="B170" s="55" t="s">
        <v>32</v>
      </c>
      <c r="C170" s="55" t="s">
        <v>44</v>
      </c>
      <c r="D170" s="171" t="s">
        <v>3</v>
      </c>
      <c r="E170" s="172"/>
    </row>
    <row r="171" spans="2:17" ht="68.25" customHeight="1" x14ac:dyDescent="0.25">
      <c r="B171" s="56" t="s">
        <v>82</v>
      </c>
      <c r="C171" s="102" t="s">
        <v>91</v>
      </c>
      <c r="D171" s="170" t="s">
        <v>232</v>
      </c>
      <c r="E171" s="170"/>
    </row>
    <row r="174" spans="2:17" ht="15.75" thickBot="1" x14ac:dyDescent="0.3"/>
    <row r="175" spans="2:17" ht="27" thickBot="1" x14ac:dyDescent="0.3">
      <c r="B175" s="175" t="s">
        <v>43</v>
      </c>
      <c r="C175" s="176"/>
      <c r="D175" s="176"/>
      <c r="E175" s="176"/>
      <c r="F175" s="176"/>
      <c r="G175" s="176"/>
      <c r="H175" s="176"/>
      <c r="I175" s="176"/>
      <c r="J175" s="176"/>
      <c r="K175" s="176"/>
      <c r="L175" s="176"/>
      <c r="M175" s="176"/>
      <c r="N175" s="177"/>
    </row>
    <row r="177" spans="1:26" s="27" customFormat="1" x14ac:dyDescent="0.25">
      <c r="B177" s="27" t="s">
        <v>180</v>
      </c>
    </row>
    <row r="178" spans="1:26" ht="46.15" customHeight="1" x14ac:dyDescent="0.25">
      <c r="B178" s="55" t="s">
        <v>32</v>
      </c>
      <c r="C178" s="55" t="s">
        <v>44</v>
      </c>
      <c r="D178" s="171" t="s">
        <v>3</v>
      </c>
      <c r="E178" s="172"/>
    </row>
    <row r="179" spans="1:26" ht="58.5" customHeight="1" x14ac:dyDescent="0.25">
      <c r="B179" s="56" t="s">
        <v>82</v>
      </c>
      <c r="C179" s="102" t="s">
        <v>91</v>
      </c>
      <c r="D179" s="170"/>
      <c r="E179" s="170"/>
    </row>
    <row r="182" spans="1:26" ht="26.25" x14ac:dyDescent="0.25">
      <c r="B182" s="173" t="s">
        <v>60</v>
      </c>
      <c r="C182" s="174"/>
      <c r="D182" s="174"/>
      <c r="E182" s="174"/>
      <c r="F182" s="174"/>
      <c r="G182" s="174"/>
      <c r="H182" s="174"/>
      <c r="I182" s="174"/>
      <c r="J182" s="174"/>
      <c r="K182" s="174"/>
      <c r="L182" s="174"/>
      <c r="M182" s="174"/>
      <c r="N182" s="174"/>
      <c r="O182" s="174"/>
      <c r="P182" s="174"/>
    </row>
    <row r="184" spans="1:26" ht="15.75" thickBot="1" x14ac:dyDescent="0.3"/>
    <row r="185" spans="1:26" ht="27" thickBot="1" x14ac:dyDescent="0.3">
      <c r="B185" s="175" t="s">
        <v>51</v>
      </c>
      <c r="C185" s="176"/>
      <c r="D185" s="176"/>
      <c r="E185" s="176"/>
      <c r="F185" s="176"/>
      <c r="G185" s="176"/>
      <c r="H185" s="176"/>
      <c r="I185" s="176"/>
      <c r="J185" s="176"/>
      <c r="K185" s="176"/>
      <c r="L185" s="176"/>
      <c r="M185" s="176"/>
      <c r="N185" s="177"/>
    </row>
    <row r="187" spans="1:26" s="27" customFormat="1" ht="15.75" thickBot="1" x14ac:dyDescent="0.3">
      <c r="B187" s="27" t="s">
        <v>118</v>
      </c>
      <c r="M187" s="146"/>
      <c r="N187" s="146"/>
    </row>
    <row r="188" spans="1:26" s="81" customFormat="1" ht="109.5" customHeight="1" x14ac:dyDescent="0.25">
      <c r="B188" s="91" t="s">
        <v>99</v>
      </c>
      <c r="C188" s="91" t="s">
        <v>100</v>
      </c>
      <c r="D188" s="91" t="s">
        <v>101</v>
      </c>
      <c r="E188" s="91" t="s">
        <v>42</v>
      </c>
      <c r="F188" s="91" t="s">
        <v>21</v>
      </c>
      <c r="G188" s="91" t="s">
        <v>63</v>
      </c>
      <c r="H188" s="91" t="s">
        <v>16</v>
      </c>
      <c r="I188" s="91" t="s">
        <v>10</v>
      </c>
      <c r="J188" s="91" t="s">
        <v>30</v>
      </c>
      <c r="K188" s="91" t="s">
        <v>57</v>
      </c>
      <c r="L188" s="91" t="s">
        <v>19</v>
      </c>
      <c r="M188" s="77" t="s">
        <v>25</v>
      </c>
      <c r="N188" s="91" t="s">
        <v>102</v>
      </c>
      <c r="O188" s="91" t="s">
        <v>35</v>
      </c>
      <c r="P188" s="92" t="s">
        <v>11</v>
      </c>
      <c r="Q188" s="92" t="s">
        <v>18</v>
      </c>
    </row>
    <row r="189" spans="1:26" s="140" customFormat="1" ht="109.5" customHeight="1" x14ac:dyDescent="0.25">
      <c r="B189" s="88" t="s">
        <v>104</v>
      </c>
      <c r="C189" s="88" t="s">
        <v>104</v>
      </c>
      <c r="D189" s="88" t="s">
        <v>107</v>
      </c>
      <c r="E189" s="83" t="s">
        <v>286</v>
      </c>
      <c r="F189" s="84" t="s">
        <v>91</v>
      </c>
      <c r="G189" s="98"/>
      <c r="H189" s="85">
        <v>41671</v>
      </c>
      <c r="I189" s="85">
        <v>42004</v>
      </c>
      <c r="J189" s="85" t="s">
        <v>92</v>
      </c>
      <c r="K189" s="106">
        <v>8</v>
      </c>
      <c r="L189" s="106">
        <v>3</v>
      </c>
      <c r="M189" s="107">
        <v>200</v>
      </c>
      <c r="N189" s="107">
        <v>200</v>
      </c>
      <c r="O189" s="25">
        <v>10300000</v>
      </c>
      <c r="P189" s="132" t="s">
        <v>301</v>
      </c>
      <c r="Q189" s="99" t="s">
        <v>244</v>
      </c>
    </row>
    <row r="190" spans="1:26" s="87" customFormat="1" ht="90.75" customHeight="1" x14ac:dyDescent="0.25">
      <c r="A190" s="39">
        <v>1</v>
      </c>
      <c r="B190" s="88" t="s">
        <v>104</v>
      </c>
      <c r="C190" s="88" t="s">
        <v>104</v>
      </c>
      <c r="D190" s="88" t="s">
        <v>107</v>
      </c>
      <c r="E190" s="83" t="s">
        <v>287</v>
      </c>
      <c r="F190" s="84" t="s">
        <v>91</v>
      </c>
      <c r="G190" s="98"/>
      <c r="H190" s="85">
        <v>41306</v>
      </c>
      <c r="I190" s="85">
        <v>41639</v>
      </c>
      <c r="J190" s="85" t="s">
        <v>92</v>
      </c>
      <c r="K190" s="106">
        <v>7.2</v>
      </c>
      <c r="L190" s="106">
        <v>3.8</v>
      </c>
      <c r="M190" s="107">
        <v>200</v>
      </c>
      <c r="N190" s="107">
        <v>200</v>
      </c>
      <c r="O190" s="25">
        <v>10280000</v>
      </c>
      <c r="P190" s="132" t="s">
        <v>302</v>
      </c>
      <c r="Q190" s="99"/>
      <c r="R190" s="86"/>
      <c r="S190" s="86"/>
      <c r="T190" s="86"/>
      <c r="U190" s="86"/>
      <c r="V190" s="86"/>
      <c r="W190" s="86"/>
      <c r="X190" s="86"/>
      <c r="Y190" s="86"/>
      <c r="Z190" s="86"/>
    </row>
    <row r="191" spans="1:26" s="87" customFormat="1" x14ac:dyDescent="0.25">
      <c r="A191" s="39"/>
      <c r="B191" s="42" t="s">
        <v>15</v>
      </c>
      <c r="C191" s="89"/>
      <c r="D191" s="88"/>
      <c r="E191" s="83"/>
      <c r="F191" s="84"/>
      <c r="G191" s="84"/>
      <c r="H191" s="84"/>
      <c r="I191" s="85"/>
      <c r="J191" s="85"/>
      <c r="K191" s="135">
        <f>SUM(K189:K190)</f>
        <v>15.2</v>
      </c>
      <c r="L191" s="135">
        <f>SUM(L189:L190)</f>
        <v>6.8</v>
      </c>
      <c r="M191" s="108">
        <f>SUM(M189:M190)</f>
        <v>400</v>
      </c>
      <c r="N191" s="108">
        <f>SUM(N189:N190)</f>
        <v>400</v>
      </c>
      <c r="O191" s="25"/>
      <c r="P191" s="25"/>
      <c r="Q191" s="100"/>
    </row>
    <row r="192" spans="1:26" x14ac:dyDescent="0.25">
      <c r="B192" s="27"/>
      <c r="C192" s="27"/>
      <c r="D192" s="27"/>
      <c r="E192" s="28"/>
      <c r="F192" s="27"/>
      <c r="G192" s="27"/>
      <c r="H192" s="27"/>
      <c r="I192" s="27"/>
      <c r="J192" s="27"/>
      <c r="K192" s="27"/>
      <c r="L192" s="27"/>
      <c r="M192" s="27"/>
      <c r="N192" s="27"/>
      <c r="O192" s="27"/>
      <c r="P192" s="27"/>
    </row>
    <row r="193" spans="2:17" ht="18.75" x14ac:dyDescent="0.25">
      <c r="B193" s="49" t="s">
        <v>31</v>
      </c>
      <c r="C193" s="60">
        <f>+K191</f>
        <v>15.2</v>
      </c>
      <c r="H193" s="29"/>
      <c r="I193" s="29"/>
      <c r="J193" s="29"/>
      <c r="K193" s="29"/>
      <c r="L193" s="29"/>
      <c r="M193" s="29"/>
      <c r="N193" s="27"/>
      <c r="O193" s="27"/>
      <c r="P193" s="27"/>
    </row>
    <row r="194" spans="2:17" ht="19.5" thickBot="1" x14ac:dyDescent="0.3">
      <c r="B194" s="114"/>
      <c r="C194" s="115"/>
      <c r="H194" s="29"/>
      <c r="I194" s="29"/>
      <c r="J194" s="29"/>
      <c r="K194" s="29"/>
      <c r="L194" s="29"/>
      <c r="M194" s="29"/>
      <c r="N194" s="27"/>
      <c r="O194" s="27"/>
      <c r="P194" s="27"/>
    </row>
    <row r="195" spans="2:17" ht="37.15" customHeight="1" thickBot="1" x14ac:dyDescent="0.3">
      <c r="B195" s="63" t="s">
        <v>46</v>
      </c>
      <c r="C195" s="64" t="s">
        <v>47</v>
      </c>
      <c r="D195" s="63" t="s">
        <v>48</v>
      </c>
      <c r="E195" s="64" t="s">
        <v>52</v>
      </c>
    </row>
    <row r="196" spans="2:17" ht="41.45" customHeight="1" x14ac:dyDescent="0.25">
      <c r="B196" s="54" t="s">
        <v>83</v>
      </c>
      <c r="C196" s="57">
        <v>20</v>
      </c>
      <c r="D196" s="57">
        <v>0</v>
      </c>
      <c r="E196" s="178">
        <f>+D196+D197+D198</f>
        <v>30</v>
      </c>
    </row>
    <row r="197" spans="2:17" x14ac:dyDescent="0.25">
      <c r="B197" s="54" t="s">
        <v>84</v>
      </c>
      <c r="C197" s="47">
        <v>30</v>
      </c>
      <c r="D197" s="102">
        <v>30</v>
      </c>
      <c r="E197" s="179"/>
    </row>
    <row r="198" spans="2:17" ht="15.75" thickBot="1" x14ac:dyDescent="0.3">
      <c r="B198" s="54" t="s">
        <v>85</v>
      </c>
      <c r="C198" s="59">
        <v>40</v>
      </c>
      <c r="D198" s="59">
        <v>0</v>
      </c>
      <c r="E198" s="180"/>
    </row>
    <row r="199" spans="2:17" ht="18.75" x14ac:dyDescent="0.25">
      <c r="B199" s="114"/>
      <c r="C199" s="116"/>
      <c r="H199" s="29"/>
      <c r="I199" s="29"/>
      <c r="J199" s="29"/>
      <c r="K199" s="29"/>
      <c r="L199" s="29"/>
      <c r="M199" s="29"/>
      <c r="N199" s="27"/>
      <c r="O199" s="27"/>
      <c r="P199" s="27"/>
    </row>
    <row r="200" spans="2:17" ht="26.25" x14ac:dyDescent="0.25">
      <c r="B200" s="173" t="s">
        <v>60</v>
      </c>
      <c r="C200" s="174"/>
      <c r="D200" s="174"/>
      <c r="E200" s="174"/>
      <c r="F200" s="174"/>
      <c r="G200" s="174"/>
      <c r="H200" s="174"/>
      <c r="I200" s="174"/>
      <c r="J200" s="174"/>
      <c r="K200" s="174"/>
      <c r="L200" s="174"/>
      <c r="M200" s="174"/>
      <c r="N200" s="174"/>
      <c r="O200" s="174"/>
      <c r="P200" s="174"/>
    </row>
    <row r="202" spans="2:17" ht="15.75" thickBot="1" x14ac:dyDescent="0.3"/>
    <row r="203" spans="2:17" ht="27" thickBot="1" x14ac:dyDescent="0.3">
      <c r="B203" s="175" t="s">
        <v>51</v>
      </c>
      <c r="C203" s="176"/>
      <c r="D203" s="176"/>
      <c r="E203" s="176"/>
      <c r="F203" s="176"/>
      <c r="G203" s="176"/>
      <c r="H203" s="176"/>
      <c r="I203" s="176"/>
      <c r="J203" s="176"/>
      <c r="K203" s="176"/>
      <c r="L203" s="176"/>
      <c r="M203" s="176"/>
      <c r="N203" s="177"/>
    </row>
    <row r="205" spans="2:17" s="27" customFormat="1" ht="15.75" thickBot="1" x14ac:dyDescent="0.3">
      <c r="B205" s="27" t="s">
        <v>180</v>
      </c>
      <c r="M205" s="146"/>
      <c r="N205" s="146"/>
    </row>
    <row r="206" spans="2:17" s="81" customFormat="1" ht="109.5" customHeight="1" x14ac:dyDescent="0.25">
      <c r="B206" s="91" t="s">
        <v>99</v>
      </c>
      <c r="C206" s="91" t="s">
        <v>100</v>
      </c>
      <c r="D206" s="91" t="s">
        <v>101</v>
      </c>
      <c r="E206" s="91" t="s">
        <v>42</v>
      </c>
      <c r="F206" s="91" t="s">
        <v>21</v>
      </c>
      <c r="G206" s="91" t="s">
        <v>63</v>
      </c>
      <c r="H206" s="91" t="s">
        <v>16</v>
      </c>
      <c r="I206" s="91" t="s">
        <v>10</v>
      </c>
      <c r="J206" s="91" t="s">
        <v>30</v>
      </c>
      <c r="K206" s="91" t="s">
        <v>57</v>
      </c>
      <c r="L206" s="91" t="s">
        <v>19</v>
      </c>
      <c r="M206" s="77" t="s">
        <v>25</v>
      </c>
      <c r="N206" s="91" t="s">
        <v>102</v>
      </c>
      <c r="O206" s="91" t="s">
        <v>35</v>
      </c>
      <c r="P206" s="92" t="s">
        <v>11</v>
      </c>
      <c r="Q206" s="92" t="s">
        <v>18</v>
      </c>
    </row>
    <row r="207" spans="2:17" s="140" customFormat="1" ht="109.5" customHeight="1" x14ac:dyDescent="0.25">
      <c r="B207" s="88" t="s">
        <v>104</v>
      </c>
      <c r="C207" s="88" t="s">
        <v>104</v>
      </c>
      <c r="D207" s="88" t="s">
        <v>107</v>
      </c>
      <c r="E207" s="83" t="s">
        <v>288</v>
      </c>
      <c r="F207" s="84" t="s">
        <v>91</v>
      </c>
      <c r="G207" s="98"/>
      <c r="H207" s="85">
        <v>41306</v>
      </c>
      <c r="I207" s="85">
        <v>41639</v>
      </c>
      <c r="J207" s="85" t="s">
        <v>92</v>
      </c>
      <c r="K207" s="106">
        <v>11</v>
      </c>
      <c r="L207" s="106">
        <v>0</v>
      </c>
      <c r="M207" s="107">
        <v>170</v>
      </c>
      <c r="N207" s="107">
        <v>170</v>
      </c>
      <c r="O207" s="25">
        <v>8800000</v>
      </c>
      <c r="P207" s="132" t="s">
        <v>289</v>
      </c>
      <c r="Q207" s="99"/>
    </row>
    <row r="208" spans="2:17" s="140" customFormat="1" ht="109.5" customHeight="1" x14ac:dyDescent="0.25">
      <c r="B208" s="88" t="s">
        <v>104</v>
      </c>
      <c r="C208" s="88" t="s">
        <v>104</v>
      </c>
      <c r="D208" s="88" t="s">
        <v>107</v>
      </c>
      <c r="E208" s="83" t="s">
        <v>290</v>
      </c>
      <c r="F208" s="84" t="s">
        <v>91</v>
      </c>
      <c r="G208" s="98"/>
      <c r="H208" s="85">
        <v>40940</v>
      </c>
      <c r="I208" s="85">
        <v>41274</v>
      </c>
      <c r="J208" s="85" t="s">
        <v>92</v>
      </c>
      <c r="K208" s="106">
        <v>6</v>
      </c>
      <c r="L208" s="106">
        <v>5</v>
      </c>
      <c r="M208" s="107">
        <v>150</v>
      </c>
      <c r="N208" s="107">
        <v>150</v>
      </c>
      <c r="O208" s="25">
        <v>7700000</v>
      </c>
      <c r="P208" s="132" t="s">
        <v>291</v>
      </c>
      <c r="Q208" s="99"/>
    </row>
    <row r="209" spans="1:17" s="140" customFormat="1" ht="109.5" customHeight="1" x14ac:dyDescent="0.25">
      <c r="B209" s="88" t="s">
        <v>104</v>
      </c>
      <c r="C209" s="88" t="s">
        <v>104</v>
      </c>
      <c r="D209" s="88" t="s">
        <v>108</v>
      </c>
      <c r="E209" s="83" t="s">
        <v>293</v>
      </c>
      <c r="F209" s="84" t="s">
        <v>91</v>
      </c>
      <c r="G209" s="98"/>
      <c r="H209" s="85">
        <v>40940</v>
      </c>
      <c r="I209" s="85">
        <v>41274</v>
      </c>
      <c r="J209" s="85" t="s">
        <v>92</v>
      </c>
      <c r="K209" s="106">
        <v>1.7</v>
      </c>
      <c r="L209" s="106">
        <v>9.3000000000000007</v>
      </c>
      <c r="M209" s="107">
        <v>800</v>
      </c>
      <c r="N209" s="107">
        <v>800</v>
      </c>
      <c r="O209" s="25">
        <v>45000000</v>
      </c>
      <c r="P209" s="132" t="s">
        <v>294</v>
      </c>
      <c r="Q209" s="99"/>
    </row>
    <row r="210" spans="1:17" s="87" customFormat="1" x14ac:dyDescent="0.25">
      <c r="A210" s="39"/>
      <c r="B210" s="42" t="s">
        <v>15</v>
      </c>
      <c r="C210" s="89"/>
      <c r="D210" s="88"/>
      <c r="E210" s="83"/>
      <c r="F210" s="84"/>
      <c r="G210" s="84"/>
      <c r="H210" s="84"/>
      <c r="I210" s="85"/>
      <c r="J210" s="85"/>
      <c r="K210" s="133">
        <f>SUM(K207:K209)</f>
        <v>18.7</v>
      </c>
      <c r="L210" s="133">
        <f>SUM(L207:L209)</f>
        <v>14.3</v>
      </c>
      <c r="M210" s="108">
        <f>SUM(M207:M209)</f>
        <v>1120</v>
      </c>
      <c r="N210" s="108">
        <f>SUM(N207:N209)</f>
        <v>1120</v>
      </c>
      <c r="O210" s="25"/>
      <c r="P210" s="25"/>
      <c r="Q210" s="100"/>
    </row>
    <row r="211" spans="1:17" x14ac:dyDescent="0.25">
      <c r="B211" s="27"/>
      <c r="C211" s="27"/>
      <c r="D211" s="27"/>
      <c r="E211" s="28"/>
      <c r="F211" s="27"/>
      <c r="G211" s="27"/>
      <c r="H211" s="27"/>
      <c r="I211" s="27"/>
      <c r="J211" s="27"/>
      <c r="K211" s="27"/>
      <c r="L211" s="27"/>
      <c r="M211" s="27"/>
      <c r="N211" s="27"/>
      <c r="O211" s="27"/>
      <c r="P211" s="27"/>
    </row>
    <row r="212" spans="1:17" ht="18.75" x14ac:dyDescent="0.25">
      <c r="B212" s="49" t="s">
        <v>31</v>
      </c>
      <c r="C212" s="60">
        <f>+K210</f>
        <v>18.7</v>
      </c>
      <c r="H212" s="29"/>
      <c r="I212" s="29"/>
      <c r="J212" s="29"/>
      <c r="K212" s="29"/>
      <c r="L212" s="29"/>
      <c r="M212" s="29"/>
      <c r="N212" s="27"/>
      <c r="O212" s="27"/>
      <c r="P212" s="27"/>
    </row>
    <row r="213" spans="1:17" ht="18.75" x14ac:dyDescent="0.25">
      <c r="B213" s="114"/>
      <c r="C213" s="116"/>
      <c r="H213" s="29"/>
      <c r="I213" s="29"/>
      <c r="J213" s="29"/>
      <c r="K213" s="29"/>
      <c r="L213" s="29"/>
      <c r="M213" s="29"/>
      <c r="N213" s="27"/>
      <c r="O213" s="27"/>
      <c r="P213" s="27"/>
    </row>
    <row r="215" spans="1:17" ht="15.75" thickBot="1" x14ac:dyDescent="0.3"/>
    <row r="216" spans="1:17" ht="37.15" customHeight="1" thickBot="1" x14ac:dyDescent="0.3">
      <c r="B216" s="63" t="s">
        <v>46</v>
      </c>
      <c r="C216" s="64" t="s">
        <v>47</v>
      </c>
      <c r="D216" s="63" t="s">
        <v>48</v>
      </c>
      <c r="E216" s="64" t="s">
        <v>52</v>
      </c>
    </row>
    <row r="217" spans="1:17" ht="41.45" customHeight="1" x14ac:dyDescent="0.25">
      <c r="B217" s="54" t="s">
        <v>83</v>
      </c>
      <c r="C217" s="57">
        <v>20</v>
      </c>
      <c r="D217" s="57">
        <v>0</v>
      </c>
      <c r="E217" s="178">
        <f>+D217+D218+D219</f>
        <v>0</v>
      </c>
    </row>
    <row r="218" spans="1:17" x14ac:dyDescent="0.25">
      <c r="B218" s="54" t="s">
        <v>84</v>
      </c>
      <c r="C218" s="47">
        <v>30</v>
      </c>
      <c r="D218" s="58">
        <v>0</v>
      </c>
      <c r="E218" s="179"/>
    </row>
    <row r="219" spans="1:17" ht="15.75" thickBot="1" x14ac:dyDescent="0.3">
      <c r="B219" s="54" t="s">
        <v>85</v>
      </c>
      <c r="C219" s="59">
        <v>40</v>
      </c>
      <c r="D219" s="59">
        <v>0</v>
      </c>
      <c r="E219" s="180"/>
    </row>
    <row r="221" spans="1:17" ht="15.75" thickBot="1" x14ac:dyDescent="0.3"/>
    <row r="222" spans="1:17" ht="27" thickBot="1" x14ac:dyDescent="0.3">
      <c r="B222" s="175" t="s">
        <v>49</v>
      </c>
      <c r="C222" s="176"/>
      <c r="D222" s="176"/>
      <c r="E222" s="176"/>
      <c r="F222" s="176"/>
      <c r="G222" s="176"/>
      <c r="H222" s="176"/>
      <c r="I222" s="176"/>
      <c r="J222" s="176"/>
      <c r="K222" s="176"/>
      <c r="L222" s="176"/>
      <c r="M222" s="176"/>
      <c r="N222" s="177"/>
    </row>
    <row r="223" spans="1:17" s="27" customFormat="1" x14ac:dyDescent="0.25">
      <c r="B223" s="27" t="s">
        <v>118</v>
      </c>
    </row>
    <row r="224" spans="1:17" ht="49.5" customHeight="1" x14ac:dyDescent="0.25">
      <c r="B224" s="162" t="s">
        <v>0</v>
      </c>
      <c r="C224" s="162" t="s">
        <v>38</v>
      </c>
      <c r="D224" s="162" t="s">
        <v>39</v>
      </c>
      <c r="E224" s="162" t="s">
        <v>75</v>
      </c>
      <c r="F224" s="162" t="s">
        <v>77</v>
      </c>
      <c r="G224" s="162" t="s">
        <v>78</v>
      </c>
      <c r="H224" s="162" t="s">
        <v>79</v>
      </c>
      <c r="I224" s="162" t="s">
        <v>76</v>
      </c>
      <c r="J224" s="171" t="s">
        <v>80</v>
      </c>
      <c r="K224" s="187"/>
      <c r="L224" s="172"/>
      <c r="M224" s="162" t="s">
        <v>81</v>
      </c>
      <c r="N224" s="162" t="s">
        <v>40</v>
      </c>
      <c r="O224" s="162" t="s">
        <v>41</v>
      </c>
      <c r="P224" s="164" t="s">
        <v>3</v>
      </c>
      <c r="Q224" s="165"/>
    </row>
    <row r="225" spans="2:17" ht="48" customHeight="1" x14ac:dyDescent="0.25">
      <c r="B225" s="163"/>
      <c r="C225" s="163"/>
      <c r="D225" s="163"/>
      <c r="E225" s="163"/>
      <c r="F225" s="163"/>
      <c r="G225" s="163"/>
      <c r="H225" s="163"/>
      <c r="I225" s="163"/>
      <c r="J225" s="93" t="s">
        <v>205</v>
      </c>
      <c r="K225" s="93" t="s">
        <v>203</v>
      </c>
      <c r="L225" s="93" t="s">
        <v>204</v>
      </c>
      <c r="M225" s="163"/>
      <c r="N225" s="163"/>
      <c r="O225" s="163"/>
      <c r="P225" s="166"/>
      <c r="Q225" s="167"/>
    </row>
    <row r="226" spans="2:17" s="27" customFormat="1" ht="60.75" customHeight="1" x14ac:dyDescent="0.25">
      <c r="B226" s="73" t="s">
        <v>234</v>
      </c>
      <c r="C226" s="121" t="s">
        <v>163</v>
      </c>
      <c r="D226" s="3" t="s">
        <v>164</v>
      </c>
      <c r="E226" s="3">
        <v>57421168</v>
      </c>
      <c r="F226" s="121" t="s">
        <v>165</v>
      </c>
      <c r="G226" s="3" t="s">
        <v>166</v>
      </c>
      <c r="H226" s="125">
        <v>38793</v>
      </c>
      <c r="I226" s="3"/>
      <c r="J226" s="121" t="s">
        <v>167</v>
      </c>
      <c r="K226" s="121" t="s">
        <v>235</v>
      </c>
      <c r="L226" s="3" t="s">
        <v>61</v>
      </c>
      <c r="M226" s="47" t="s">
        <v>91</v>
      </c>
      <c r="N226" s="47" t="s">
        <v>91</v>
      </c>
      <c r="O226" s="47" t="s">
        <v>91</v>
      </c>
      <c r="P226" s="157"/>
      <c r="Q226" s="157"/>
    </row>
    <row r="227" spans="2:17" ht="71.25" customHeight="1" x14ac:dyDescent="0.25">
      <c r="B227" s="66" t="s">
        <v>89</v>
      </c>
      <c r="C227" s="119" t="s">
        <v>163</v>
      </c>
      <c r="D227" s="117" t="s">
        <v>170</v>
      </c>
      <c r="E227" s="117">
        <v>32736209</v>
      </c>
      <c r="F227" s="119" t="s">
        <v>168</v>
      </c>
      <c r="G227" s="117" t="s">
        <v>169</v>
      </c>
      <c r="H227" s="120">
        <v>34208</v>
      </c>
      <c r="I227" s="3"/>
      <c r="J227" s="119" t="s">
        <v>171</v>
      </c>
      <c r="K227" s="121" t="s">
        <v>172</v>
      </c>
      <c r="L227" s="3" t="s">
        <v>61</v>
      </c>
      <c r="M227" s="102" t="s">
        <v>91</v>
      </c>
      <c r="N227" s="102" t="s">
        <v>91</v>
      </c>
      <c r="O227" s="102" t="s">
        <v>91</v>
      </c>
      <c r="P227" s="158"/>
      <c r="Q227" s="159"/>
    </row>
    <row r="228" spans="2:17" ht="48.75" customHeight="1" x14ac:dyDescent="0.25">
      <c r="B228" s="66" t="s">
        <v>90</v>
      </c>
      <c r="C228" s="119" t="s">
        <v>238</v>
      </c>
      <c r="D228" s="117" t="s">
        <v>173</v>
      </c>
      <c r="E228" s="117">
        <v>7635579</v>
      </c>
      <c r="F228" s="117" t="s">
        <v>174</v>
      </c>
      <c r="G228" s="117" t="s">
        <v>136</v>
      </c>
      <c r="H228" s="120">
        <v>40641</v>
      </c>
      <c r="I228" s="3">
        <v>161389</v>
      </c>
      <c r="J228" s="119" t="s">
        <v>175</v>
      </c>
      <c r="K228" s="125">
        <v>40787</v>
      </c>
      <c r="L228" s="3" t="s">
        <v>61</v>
      </c>
      <c r="M228" s="102" t="s">
        <v>91</v>
      </c>
      <c r="N228" s="102" t="s">
        <v>91</v>
      </c>
      <c r="O228" s="102" t="s">
        <v>91</v>
      </c>
      <c r="P228" s="160"/>
      <c r="Q228" s="161"/>
    </row>
    <row r="229" spans="2:17" ht="48.75" customHeight="1" thickBot="1" x14ac:dyDescent="0.3">
      <c r="B229" s="126"/>
      <c r="C229" s="127"/>
      <c r="D229" s="128"/>
      <c r="E229" s="128"/>
      <c r="F229" s="128"/>
      <c r="G229" s="128"/>
      <c r="H229" s="129"/>
      <c r="I229" s="111"/>
      <c r="J229" s="127"/>
      <c r="K229" s="130"/>
      <c r="L229" s="111"/>
      <c r="M229" s="112"/>
      <c r="N229" s="112"/>
      <c r="O229" s="112"/>
      <c r="P229" s="74"/>
      <c r="Q229" s="74"/>
    </row>
    <row r="230" spans="2:17" ht="54" customHeight="1" x14ac:dyDescent="0.25">
      <c r="B230" s="96" t="s">
        <v>32</v>
      </c>
      <c r="C230" s="96" t="s">
        <v>46</v>
      </c>
      <c r="D230" s="93" t="s">
        <v>47</v>
      </c>
      <c r="E230" s="96" t="s">
        <v>48</v>
      </c>
      <c r="F230" s="64" t="s">
        <v>53</v>
      </c>
      <c r="G230" s="69"/>
    </row>
    <row r="231" spans="2:17" ht="64.5" customHeight="1" x14ac:dyDescent="0.2">
      <c r="B231" s="181" t="s">
        <v>50</v>
      </c>
      <c r="C231" s="4" t="s">
        <v>86</v>
      </c>
      <c r="D231" s="102">
        <v>25</v>
      </c>
      <c r="E231" s="102">
        <v>25</v>
      </c>
      <c r="F231" s="182">
        <f>+E231+E232+E233</f>
        <v>60</v>
      </c>
      <c r="G231" s="70"/>
    </row>
    <row r="232" spans="2:17" ht="76.150000000000006" customHeight="1" x14ac:dyDescent="0.2">
      <c r="B232" s="181"/>
      <c r="C232" s="4" t="s">
        <v>87</v>
      </c>
      <c r="D232" s="118">
        <v>25</v>
      </c>
      <c r="E232" s="102">
        <v>25</v>
      </c>
      <c r="F232" s="183"/>
      <c r="G232" s="70"/>
    </row>
    <row r="233" spans="2:17" ht="69" customHeight="1" x14ac:dyDescent="0.2">
      <c r="B233" s="181"/>
      <c r="C233" s="4" t="s">
        <v>88</v>
      </c>
      <c r="D233" s="102">
        <v>10</v>
      </c>
      <c r="E233" s="102">
        <v>10</v>
      </c>
      <c r="F233" s="184"/>
      <c r="G233" s="70"/>
    </row>
    <row r="234" spans="2:17" x14ac:dyDescent="0.25">
      <c r="C234" s="78"/>
    </row>
    <row r="237" spans="2:17" s="27" customFormat="1" x14ac:dyDescent="0.25">
      <c r="B237" s="143" t="s">
        <v>239</v>
      </c>
    </row>
    <row r="240" spans="2:17" x14ac:dyDescent="0.25">
      <c r="B240" s="97" t="s">
        <v>32</v>
      </c>
      <c r="C240" s="97" t="s">
        <v>54</v>
      </c>
      <c r="D240" s="96" t="s">
        <v>48</v>
      </c>
      <c r="E240" s="96" t="s">
        <v>15</v>
      </c>
    </row>
    <row r="241" spans="2:17" ht="28.5" x14ac:dyDescent="0.25">
      <c r="B241" s="79" t="s">
        <v>55</v>
      </c>
      <c r="C241" s="80">
        <v>40</v>
      </c>
      <c r="D241" s="102">
        <f>E196</f>
        <v>30</v>
      </c>
      <c r="E241" s="185">
        <f>+D241+D242</f>
        <v>90</v>
      </c>
    </row>
    <row r="242" spans="2:17" ht="42.75" x14ac:dyDescent="0.25">
      <c r="B242" s="79" t="s">
        <v>56</v>
      </c>
      <c r="C242" s="80">
        <v>60</v>
      </c>
      <c r="D242" s="102">
        <f>F231</f>
        <v>60</v>
      </c>
      <c r="E242" s="186"/>
    </row>
    <row r="244" spans="2:17" ht="15.75" thickBot="1" x14ac:dyDescent="0.3"/>
    <row r="245" spans="2:17" ht="27" thickBot="1" x14ac:dyDescent="0.3">
      <c r="B245" s="175" t="s">
        <v>49</v>
      </c>
      <c r="C245" s="176"/>
      <c r="D245" s="176"/>
      <c r="E245" s="176"/>
      <c r="F245" s="176"/>
      <c r="G245" s="176"/>
      <c r="H245" s="176"/>
      <c r="I245" s="176"/>
      <c r="J245" s="176"/>
      <c r="K245" s="176"/>
      <c r="L245" s="176"/>
      <c r="M245" s="176"/>
      <c r="N245" s="177"/>
    </row>
    <row r="246" spans="2:17" s="27" customFormat="1" x14ac:dyDescent="0.25">
      <c r="B246" s="143" t="s">
        <v>180</v>
      </c>
    </row>
    <row r="247" spans="2:17" ht="46.5" customHeight="1" x14ac:dyDescent="0.25">
      <c r="B247" s="162" t="s">
        <v>0</v>
      </c>
      <c r="C247" s="162" t="s">
        <v>38</v>
      </c>
      <c r="D247" s="162" t="s">
        <v>39</v>
      </c>
      <c r="E247" s="162" t="s">
        <v>75</v>
      </c>
      <c r="F247" s="162" t="s">
        <v>77</v>
      </c>
      <c r="G247" s="162" t="s">
        <v>78</v>
      </c>
      <c r="H247" s="162" t="s">
        <v>79</v>
      </c>
      <c r="I247" s="162" t="s">
        <v>76</v>
      </c>
      <c r="J247" s="171" t="s">
        <v>80</v>
      </c>
      <c r="K247" s="187"/>
      <c r="L247" s="172"/>
      <c r="M247" s="162" t="s">
        <v>81</v>
      </c>
      <c r="N247" s="162" t="s">
        <v>40</v>
      </c>
      <c r="O247" s="162" t="s">
        <v>41</v>
      </c>
      <c r="P247" s="164" t="s">
        <v>3</v>
      </c>
      <c r="Q247" s="165"/>
    </row>
    <row r="248" spans="2:17" ht="39" customHeight="1" x14ac:dyDescent="0.25">
      <c r="B248" s="163"/>
      <c r="C248" s="163"/>
      <c r="D248" s="163"/>
      <c r="E248" s="163"/>
      <c r="F248" s="163"/>
      <c r="G248" s="163"/>
      <c r="H248" s="163"/>
      <c r="I248" s="163"/>
      <c r="J248" s="93" t="s">
        <v>205</v>
      </c>
      <c r="K248" s="93" t="s">
        <v>203</v>
      </c>
      <c r="L248" s="93" t="s">
        <v>204</v>
      </c>
      <c r="M248" s="163"/>
      <c r="N248" s="163"/>
      <c r="O248" s="163"/>
      <c r="P248" s="166"/>
      <c r="Q248" s="167"/>
    </row>
    <row r="249" spans="2:17" s="27" customFormat="1" ht="75" customHeight="1" x14ac:dyDescent="0.25">
      <c r="B249" s="73" t="s">
        <v>234</v>
      </c>
      <c r="C249" s="121" t="s">
        <v>222</v>
      </c>
      <c r="D249" s="3" t="s">
        <v>223</v>
      </c>
      <c r="E249" s="3">
        <v>39069497</v>
      </c>
      <c r="F249" s="121" t="s">
        <v>141</v>
      </c>
      <c r="G249" s="3" t="s">
        <v>169</v>
      </c>
      <c r="H249" s="125">
        <v>37218</v>
      </c>
      <c r="I249" s="3"/>
      <c r="J249" s="121" t="s">
        <v>236</v>
      </c>
      <c r="K249" s="121" t="s">
        <v>224</v>
      </c>
      <c r="L249" s="122" t="s">
        <v>61</v>
      </c>
      <c r="M249" s="47" t="s">
        <v>91</v>
      </c>
      <c r="N249" s="47" t="s">
        <v>91</v>
      </c>
      <c r="O249" s="47" t="s">
        <v>91</v>
      </c>
      <c r="P249" s="157"/>
      <c r="Q249" s="157"/>
    </row>
    <row r="250" spans="2:17" s="27" customFormat="1" ht="61.5" customHeight="1" x14ac:dyDescent="0.25">
      <c r="B250" s="73" t="s">
        <v>89</v>
      </c>
      <c r="C250" s="121" t="s">
        <v>222</v>
      </c>
      <c r="D250" s="3" t="s">
        <v>225</v>
      </c>
      <c r="E250" s="3">
        <v>1082853619</v>
      </c>
      <c r="F250" s="121" t="s">
        <v>226</v>
      </c>
      <c r="G250" s="3" t="s">
        <v>136</v>
      </c>
      <c r="H250" s="125">
        <v>40277</v>
      </c>
      <c r="I250" s="3"/>
      <c r="J250" s="121" t="s">
        <v>147</v>
      </c>
      <c r="K250" s="121" t="s">
        <v>227</v>
      </c>
      <c r="L250" s="47" t="s">
        <v>61</v>
      </c>
      <c r="M250" s="47" t="s">
        <v>91</v>
      </c>
      <c r="N250" s="47" t="s">
        <v>91</v>
      </c>
      <c r="O250" s="47" t="s">
        <v>91</v>
      </c>
      <c r="P250" s="168"/>
      <c r="Q250" s="169"/>
    </row>
    <row r="251" spans="2:17" ht="57" customHeight="1" x14ac:dyDescent="0.25">
      <c r="B251" s="101" t="s">
        <v>90</v>
      </c>
      <c r="C251" s="119" t="s">
        <v>237</v>
      </c>
      <c r="D251" s="117" t="s">
        <v>228</v>
      </c>
      <c r="E251" s="117">
        <v>84454008</v>
      </c>
      <c r="F251" s="117" t="s">
        <v>174</v>
      </c>
      <c r="G251" s="117" t="s">
        <v>136</v>
      </c>
      <c r="H251" s="120">
        <v>40263</v>
      </c>
      <c r="I251" s="47">
        <v>156591</v>
      </c>
      <c r="J251" s="119"/>
      <c r="K251" s="125"/>
      <c r="L251" s="3" t="s">
        <v>61</v>
      </c>
      <c r="M251" s="102" t="s">
        <v>91</v>
      </c>
      <c r="N251" s="102" t="s">
        <v>91</v>
      </c>
      <c r="O251" s="102" t="s">
        <v>91</v>
      </c>
      <c r="P251" s="158"/>
      <c r="Q251" s="159"/>
    </row>
    <row r="256" spans="2:17" ht="15.75" thickBot="1" x14ac:dyDescent="0.3"/>
    <row r="257" spans="2:7" ht="54" customHeight="1" x14ac:dyDescent="0.25">
      <c r="B257" s="62" t="s">
        <v>32</v>
      </c>
      <c r="C257" s="62" t="s">
        <v>46</v>
      </c>
      <c r="D257" s="46" t="s">
        <v>47</v>
      </c>
      <c r="E257" s="62" t="s">
        <v>48</v>
      </c>
      <c r="F257" s="64" t="s">
        <v>53</v>
      </c>
      <c r="G257" s="69"/>
    </row>
    <row r="258" spans="2:7" ht="64.5" customHeight="1" x14ac:dyDescent="0.2">
      <c r="B258" s="181" t="s">
        <v>50</v>
      </c>
      <c r="C258" s="4" t="s">
        <v>86</v>
      </c>
      <c r="D258" s="58">
        <v>25</v>
      </c>
      <c r="E258" s="58">
        <v>0</v>
      </c>
      <c r="F258" s="182">
        <f>+E258+E259+E260</f>
        <v>0</v>
      </c>
      <c r="G258" s="70"/>
    </row>
    <row r="259" spans="2:7" ht="76.150000000000006" customHeight="1" x14ac:dyDescent="0.2">
      <c r="B259" s="181"/>
      <c r="C259" s="4" t="s">
        <v>87</v>
      </c>
      <c r="D259" s="61">
        <v>25</v>
      </c>
      <c r="E259" s="58">
        <v>0</v>
      </c>
      <c r="F259" s="183"/>
      <c r="G259" s="70"/>
    </row>
    <row r="260" spans="2:7" ht="69" customHeight="1" x14ac:dyDescent="0.2">
      <c r="B260" s="181"/>
      <c r="C260" s="4" t="s">
        <v>88</v>
      </c>
      <c r="D260" s="58">
        <v>10</v>
      </c>
      <c r="E260" s="58">
        <v>0</v>
      </c>
      <c r="F260" s="184"/>
      <c r="G260" s="70"/>
    </row>
    <row r="261" spans="2:7" x14ac:dyDescent="0.25">
      <c r="C261"/>
    </row>
    <row r="264" spans="2:7" s="27" customFormat="1" x14ac:dyDescent="0.25">
      <c r="B264" s="143" t="s">
        <v>240</v>
      </c>
    </row>
    <row r="267" spans="2:7" x14ac:dyDescent="0.25">
      <c r="B267" s="65" t="s">
        <v>32</v>
      </c>
      <c r="C267" s="65" t="s">
        <v>54</v>
      </c>
      <c r="D267" s="62" t="s">
        <v>48</v>
      </c>
      <c r="E267" s="62" t="s">
        <v>15</v>
      </c>
    </row>
    <row r="268" spans="2:7" ht="28.5" x14ac:dyDescent="0.25">
      <c r="B268" s="1" t="s">
        <v>55</v>
      </c>
      <c r="C268" s="5">
        <v>40</v>
      </c>
      <c r="D268" s="58">
        <f>E217</f>
        <v>0</v>
      </c>
      <c r="E268" s="185">
        <f>+D268+D269</f>
        <v>0</v>
      </c>
    </row>
    <row r="269" spans="2:7" ht="42.75" x14ac:dyDescent="0.25">
      <c r="B269" s="1" t="s">
        <v>56</v>
      </c>
      <c r="C269" s="5">
        <v>60</v>
      </c>
      <c r="D269" s="58">
        <f>F258</f>
        <v>0</v>
      </c>
      <c r="E269" s="186"/>
    </row>
  </sheetData>
  <sheetProtection algorithmName="SHA-512" hashValue="KAg9FQUOC6cpvu4Ts8OgzRxfzDRvNPcETZuvF9wGgKDre1aaqN8h8aT8S7OljRXSkGRTp0rlolCCVtD8fj2OtQ==" saltValue="5VHF1YTqLKL7VuPNraLL/w==" spinCount="100000" sheet="1" objects="1" scenarios="1" selectLockedCells="1" selectUnlockedCells="1"/>
  <mergeCells count="149">
    <mergeCell ref="P159:Q159"/>
    <mergeCell ref="M247:M248"/>
    <mergeCell ref="B150:N150"/>
    <mergeCell ref="J155:L155"/>
    <mergeCell ref="B155:B156"/>
    <mergeCell ref="C155:C156"/>
    <mergeCell ref="D155:D156"/>
    <mergeCell ref="E155:E156"/>
    <mergeCell ref="F155:F156"/>
    <mergeCell ref="G155:G156"/>
    <mergeCell ref="H155:H156"/>
    <mergeCell ref="I155:I156"/>
    <mergeCell ref="M155:M156"/>
    <mergeCell ref="N155:N156"/>
    <mergeCell ref="B167:N167"/>
    <mergeCell ref="B224:B225"/>
    <mergeCell ref="C224:C225"/>
    <mergeCell ref="D224:D225"/>
    <mergeCell ref="E224:E225"/>
    <mergeCell ref="F224:F225"/>
    <mergeCell ref="G224:G225"/>
    <mergeCell ref="H224:H225"/>
    <mergeCell ref="I224:I225"/>
    <mergeCell ref="B245:N245"/>
    <mergeCell ref="J247:L247"/>
    <mergeCell ref="B85:B86"/>
    <mergeCell ref="C85:C86"/>
    <mergeCell ref="D85:E85"/>
    <mergeCell ref="O97:P97"/>
    <mergeCell ref="J134:L134"/>
    <mergeCell ref="M134:M135"/>
    <mergeCell ref="N134:N135"/>
    <mergeCell ref="O134:O135"/>
    <mergeCell ref="P134:Q135"/>
    <mergeCell ref="O123:P123"/>
    <mergeCell ref="O124:P124"/>
    <mergeCell ref="O115:P115"/>
    <mergeCell ref="O116:P116"/>
    <mergeCell ref="O117:P117"/>
    <mergeCell ref="O118:P118"/>
    <mergeCell ref="O119:P119"/>
    <mergeCell ref="O120:P120"/>
    <mergeCell ref="O121:P121"/>
    <mergeCell ref="O122:P122"/>
    <mergeCell ref="C7:N7"/>
    <mergeCell ref="C8:N8"/>
    <mergeCell ref="C9:N9"/>
    <mergeCell ref="C10:E10"/>
    <mergeCell ref="O98:P98"/>
    <mergeCell ref="O99:P99"/>
    <mergeCell ref="O100:P100"/>
    <mergeCell ref="O101:P101"/>
    <mergeCell ref="E57:E58"/>
    <mergeCell ref="B258:B260"/>
    <mergeCell ref="F258:F260"/>
    <mergeCell ref="E268:E269"/>
    <mergeCell ref="B2:P2"/>
    <mergeCell ref="B182:P182"/>
    <mergeCell ref="B222:N222"/>
    <mergeCell ref="E217:E219"/>
    <mergeCell ref="B175:N175"/>
    <mergeCell ref="D178:E178"/>
    <mergeCell ref="D179:E179"/>
    <mergeCell ref="B185:N185"/>
    <mergeCell ref="B131:N131"/>
    <mergeCell ref="E48:E49"/>
    <mergeCell ref="O95:P95"/>
    <mergeCell ref="B92:N92"/>
    <mergeCell ref="C75:N75"/>
    <mergeCell ref="B14:C21"/>
    <mergeCell ref="D71:E71"/>
    <mergeCell ref="M62:N62"/>
    <mergeCell ref="B71:B72"/>
    <mergeCell ref="C71:C72"/>
    <mergeCell ref="B4:P4"/>
    <mergeCell ref="B22:C22"/>
    <mergeCell ref="C6:N6"/>
    <mergeCell ref="N224:N225"/>
    <mergeCell ref="O224:O225"/>
    <mergeCell ref="P224:Q225"/>
    <mergeCell ref="O103:P103"/>
    <mergeCell ref="O102:P102"/>
    <mergeCell ref="B134:B135"/>
    <mergeCell ref="C134:C135"/>
    <mergeCell ref="D134:D135"/>
    <mergeCell ref="E134:E135"/>
    <mergeCell ref="F134:F135"/>
    <mergeCell ref="G134:G135"/>
    <mergeCell ref="H134:H135"/>
    <mergeCell ref="I134:I135"/>
    <mergeCell ref="O109:P109"/>
    <mergeCell ref="O110:P110"/>
    <mergeCell ref="O111:P111"/>
    <mergeCell ref="O113:P113"/>
    <mergeCell ref="O114:P114"/>
    <mergeCell ref="O104:P104"/>
    <mergeCell ref="O105:P105"/>
    <mergeCell ref="O106:P106"/>
    <mergeCell ref="O107:P107"/>
    <mergeCell ref="O108:P108"/>
    <mergeCell ref="O125:P125"/>
    <mergeCell ref="D170:E170"/>
    <mergeCell ref="D171:E171"/>
    <mergeCell ref="B200:P200"/>
    <mergeCell ref="B203:N203"/>
    <mergeCell ref="E196:E198"/>
    <mergeCell ref="P228:Q228"/>
    <mergeCell ref="N247:N248"/>
    <mergeCell ref="O247:O248"/>
    <mergeCell ref="P247:Q248"/>
    <mergeCell ref="B231:B233"/>
    <mergeCell ref="F231:F233"/>
    <mergeCell ref="E241:E242"/>
    <mergeCell ref="B247:B248"/>
    <mergeCell ref="C247:C248"/>
    <mergeCell ref="D247:D248"/>
    <mergeCell ref="E247:E248"/>
    <mergeCell ref="F247:F248"/>
    <mergeCell ref="G247:G248"/>
    <mergeCell ref="H247:H248"/>
    <mergeCell ref="I247:I248"/>
    <mergeCell ref="P227:Q227"/>
    <mergeCell ref="J224:L224"/>
    <mergeCell ref="P226:Q226"/>
    <mergeCell ref="M224:M225"/>
    <mergeCell ref="P136:Q136"/>
    <mergeCell ref="P137:Q137"/>
    <mergeCell ref="P138:Q138"/>
    <mergeCell ref="P140:Q140"/>
    <mergeCell ref="P141:Q141"/>
    <mergeCell ref="P251:Q251"/>
    <mergeCell ref="P139:Q139"/>
    <mergeCell ref="P147:Q147"/>
    <mergeCell ref="O155:O156"/>
    <mergeCell ref="P155:Q156"/>
    <mergeCell ref="P249:Q249"/>
    <mergeCell ref="P250:Q250"/>
    <mergeCell ref="P163:Q163"/>
    <mergeCell ref="P164:Q164"/>
    <mergeCell ref="P142:Q142"/>
    <mergeCell ref="P143:Q143"/>
    <mergeCell ref="P144:Q144"/>
    <mergeCell ref="P145:Q145"/>
    <mergeCell ref="P146:Q146"/>
    <mergeCell ref="P160:Q160"/>
    <mergeCell ref="P162:Q162"/>
    <mergeCell ref="P161:Q161"/>
    <mergeCell ref="P157:Q157"/>
    <mergeCell ref="P158:Q158"/>
  </mergeCells>
  <dataValidations count="2">
    <dataValidation type="decimal" allowBlank="1" showInputMessage="1" showErrorMessage="1" sqref="WVH983185 WLL983185 C65681 IV65681 SR65681 ACN65681 AMJ65681 AWF65681 BGB65681 BPX65681 BZT65681 CJP65681 CTL65681 DDH65681 DND65681 DWZ65681 EGV65681 EQR65681 FAN65681 FKJ65681 FUF65681 GEB65681 GNX65681 GXT65681 HHP65681 HRL65681 IBH65681 ILD65681 IUZ65681 JEV65681 JOR65681 JYN65681 KIJ65681 KSF65681 LCB65681 LLX65681 LVT65681 MFP65681 MPL65681 MZH65681 NJD65681 NSZ65681 OCV65681 OMR65681 OWN65681 PGJ65681 PQF65681 QAB65681 QJX65681 QTT65681 RDP65681 RNL65681 RXH65681 SHD65681 SQZ65681 TAV65681 TKR65681 TUN65681 UEJ65681 UOF65681 UYB65681 VHX65681 VRT65681 WBP65681 WLL65681 WVH65681 C131217 IV131217 SR131217 ACN131217 AMJ131217 AWF131217 BGB131217 BPX131217 BZT131217 CJP131217 CTL131217 DDH131217 DND131217 DWZ131217 EGV131217 EQR131217 FAN131217 FKJ131217 FUF131217 GEB131217 GNX131217 GXT131217 HHP131217 HRL131217 IBH131217 ILD131217 IUZ131217 JEV131217 JOR131217 JYN131217 KIJ131217 KSF131217 LCB131217 LLX131217 LVT131217 MFP131217 MPL131217 MZH131217 NJD131217 NSZ131217 OCV131217 OMR131217 OWN131217 PGJ131217 PQF131217 QAB131217 QJX131217 QTT131217 RDP131217 RNL131217 RXH131217 SHD131217 SQZ131217 TAV131217 TKR131217 TUN131217 UEJ131217 UOF131217 UYB131217 VHX131217 VRT131217 WBP131217 WLL131217 WVH131217 C196753 IV196753 SR196753 ACN196753 AMJ196753 AWF196753 BGB196753 BPX196753 BZT196753 CJP196753 CTL196753 DDH196753 DND196753 DWZ196753 EGV196753 EQR196753 FAN196753 FKJ196753 FUF196753 GEB196753 GNX196753 GXT196753 HHP196753 HRL196753 IBH196753 ILD196753 IUZ196753 JEV196753 JOR196753 JYN196753 KIJ196753 KSF196753 LCB196753 LLX196753 LVT196753 MFP196753 MPL196753 MZH196753 NJD196753 NSZ196753 OCV196753 OMR196753 OWN196753 PGJ196753 PQF196753 QAB196753 QJX196753 QTT196753 RDP196753 RNL196753 RXH196753 SHD196753 SQZ196753 TAV196753 TKR196753 TUN196753 UEJ196753 UOF196753 UYB196753 VHX196753 VRT196753 WBP196753 WLL196753 WVH196753 C262289 IV262289 SR262289 ACN262289 AMJ262289 AWF262289 BGB262289 BPX262289 BZT262289 CJP262289 CTL262289 DDH262289 DND262289 DWZ262289 EGV262289 EQR262289 FAN262289 FKJ262289 FUF262289 GEB262289 GNX262289 GXT262289 HHP262289 HRL262289 IBH262289 ILD262289 IUZ262289 JEV262289 JOR262289 JYN262289 KIJ262289 KSF262289 LCB262289 LLX262289 LVT262289 MFP262289 MPL262289 MZH262289 NJD262289 NSZ262289 OCV262289 OMR262289 OWN262289 PGJ262289 PQF262289 QAB262289 QJX262289 QTT262289 RDP262289 RNL262289 RXH262289 SHD262289 SQZ262289 TAV262289 TKR262289 TUN262289 UEJ262289 UOF262289 UYB262289 VHX262289 VRT262289 WBP262289 WLL262289 WVH262289 C327825 IV327825 SR327825 ACN327825 AMJ327825 AWF327825 BGB327825 BPX327825 BZT327825 CJP327825 CTL327825 DDH327825 DND327825 DWZ327825 EGV327825 EQR327825 FAN327825 FKJ327825 FUF327825 GEB327825 GNX327825 GXT327825 HHP327825 HRL327825 IBH327825 ILD327825 IUZ327825 JEV327825 JOR327825 JYN327825 KIJ327825 KSF327825 LCB327825 LLX327825 LVT327825 MFP327825 MPL327825 MZH327825 NJD327825 NSZ327825 OCV327825 OMR327825 OWN327825 PGJ327825 PQF327825 QAB327825 QJX327825 QTT327825 RDP327825 RNL327825 RXH327825 SHD327825 SQZ327825 TAV327825 TKR327825 TUN327825 UEJ327825 UOF327825 UYB327825 VHX327825 VRT327825 WBP327825 WLL327825 WVH327825 C393361 IV393361 SR393361 ACN393361 AMJ393361 AWF393361 BGB393361 BPX393361 BZT393361 CJP393361 CTL393361 DDH393361 DND393361 DWZ393361 EGV393361 EQR393361 FAN393361 FKJ393361 FUF393361 GEB393361 GNX393361 GXT393361 HHP393361 HRL393361 IBH393361 ILD393361 IUZ393361 JEV393361 JOR393361 JYN393361 KIJ393361 KSF393361 LCB393361 LLX393361 LVT393361 MFP393361 MPL393361 MZH393361 NJD393361 NSZ393361 OCV393361 OMR393361 OWN393361 PGJ393361 PQF393361 QAB393361 QJX393361 QTT393361 RDP393361 RNL393361 RXH393361 SHD393361 SQZ393361 TAV393361 TKR393361 TUN393361 UEJ393361 UOF393361 UYB393361 VHX393361 VRT393361 WBP393361 WLL393361 WVH393361 C458897 IV458897 SR458897 ACN458897 AMJ458897 AWF458897 BGB458897 BPX458897 BZT458897 CJP458897 CTL458897 DDH458897 DND458897 DWZ458897 EGV458897 EQR458897 FAN458897 FKJ458897 FUF458897 GEB458897 GNX458897 GXT458897 HHP458897 HRL458897 IBH458897 ILD458897 IUZ458897 JEV458897 JOR458897 JYN458897 KIJ458897 KSF458897 LCB458897 LLX458897 LVT458897 MFP458897 MPL458897 MZH458897 NJD458897 NSZ458897 OCV458897 OMR458897 OWN458897 PGJ458897 PQF458897 QAB458897 QJX458897 QTT458897 RDP458897 RNL458897 RXH458897 SHD458897 SQZ458897 TAV458897 TKR458897 TUN458897 UEJ458897 UOF458897 UYB458897 VHX458897 VRT458897 WBP458897 WLL458897 WVH458897 C524433 IV524433 SR524433 ACN524433 AMJ524433 AWF524433 BGB524433 BPX524433 BZT524433 CJP524433 CTL524433 DDH524433 DND524433 DWZ524433 EGV524433 EQR524433 FAN524433 FKJ524433 FUF524433 GEB524433 GNX524433 GXT524433 HHP524433 HRL524433 IBH524433 ILD524433 IUZ524433 JEV524433 JOR524433 JYN524433 KIJ524433 KSF524433 LCB524433 LLX524433 LVT524433 MFP524433 MPL524433 MZH524433 NJD524433 NSZ524433 OCV524433 OMR524433 OWN524433 PGJ524433 PQF524433 QAB524433 QJX524433 QTT524433 RDP524433 RNL524433 RXH524433 SHD524433 SQZ524433 TAV524433 TKR524433 TUN524433 UEJ524433 UOF524433 UYB524433 VHX524433 VRT524433 WBP524433 WLL524433 WVH524433 C589969 IV589969 SR589969 ACN589969 AMJ589969 AWF589969 BGB589969 BPX589969 BZT589969 CJP589969 CTL589969 DDH589969 DND589969 DWZ589969 EGV589969 EQR589969 FAN589969 FKJ589969 FUF589969 GEB589969 GNX589969 GXT589969 HHP589969 HRL589969 IBH589969 ILD589969 IUZ589969 JEV589969 JOR589969 JYN589969 KIJ589969 KSF589969 LCB589969 LLX589969 LVT589969 MFP589969 MPL589969 MZH589969 NJD589969 NSZ589969 OCV589969 OMR589969 OWN589969 PGJ589969 PQF589969 QAB589969 QJX589969 QTT589969 RDP589969 RNL589969 RXH589969 SHD589969 SQZ589969 TAV589969 TKR589969 TUN589969 UEJ589969 UOF589969 UYB589969 VHX589969 VRT589969 WBP589969 WLL589969 WVH589969 C655505 IV655505 SR655505 ACN655505 AMJ655505 AWF655505 BGB655505 BPX655505 BZT655505 CJP655505 CTL655505 DDH655505 DND655505 DWZ655505 EGV655505 EQR655505 FAN655505 FKJ655505 FUF655505 GEB655505 GNX655505 GXT655505 HHP655505 HRL655505 IBH655505 ILD655505 IUZ655505 JEV655505 JOR655505 JYN655505 KIJ655505 KSF655505 LCB655505 LLX655505 LVT655505 MFP655505 MPL655505 MZH655505 NJD655505 NSZ655505 OCV655505 OMR655505 OWN655505 PGJ655505 PQF655505 QAB655505 QJX655505 QTT655505 RDP655505 RNL655505 RXH655505 SHD655505 SQZ655505 TAV655505 TKR655505 TUN655505 UEJ655505 UOF655505 UYB655505 VHX655505 VRT655505 WBP655505 WLL655505 WVH655505 C721041 IV721041 SR721041 ACN721041 AMJ721041 AWF721041 BGB721041 BPX721041 BZT721041 CJP721041 CTL721041 DDH721041 DND721041 DWZ721041 EGV721041 EQR721041 FAN721041 FKJ721041 FUF721041 GEB721041 GNX721041 GXT721041 HHP721041 HRL721041 IBH721041 ILD721041 IUZ721041 JEV721041 JOR721041 JYN721041 KIJ721041 KSF721041 LCB721041 LLX721041 LVT721041 MFP721041 MPL721041 MZH721041 NJD721041 NSZ721041 OCV721041 OMR721041 OWN721041 PGJ721041 PQF721041 QAB721041 QJX721041 QTT721041 RDP721041 RNL721041 RXH721041 SHD721041 SQZ721041 TAV721041 TKR721041 TUN721041 UEJ721041 UOF721041 UYB721041 VHX721041 VRT721041 WBP721041 WLL721041 WVH721041 C786577 IV786577 SR786577 ACN786577 AMJ786577 AWF786577 BGB786577 BPX786577 BZT786577 CJP786577 CTL786577 DDH786577 DND786577 DWZ786577 EGV786577 EQR786577 FAN786577 FKJ786577 FUF786577 GEB786577 GNX786577 GXT786577 HHP786577 HRL786577 IBH786577 ILD786577 IUZ786577 JEV786577 JOR786577 JYN786577 KIJ786577 KSF786577 LCB786577 LLX786577 LVT786577 MFP786577 MPL786577 MZH786577 NJD786577 NSZ786577 OCV786577 OMR786577 OWN786577 PGJ786577 PQF786577 QAB786577 QJX786577 QTT786577 RDP786577 RNL786577 RXH786577 SHD786577 SQZ786577 TAV786577 TKR786577 TUN786577 UEJ786577 UOF786577 UYB786577 VHX786577 VRT786577 WBP786577 WLL786577 WVH786577 C852113 IV852113 SR852113 ACN852113 AMJ852113 AWF852113 BGB852113 BPX852113 BZT852113 CJP852113 CTL852113 DDH852113 DND852113 DWZ852113 EGV852113 EQR852113 FAN852113 FKJ852113 FUF852113 GEB852113 GNX852113 GXT852113 HHP852113 HRL852113 IBH852113 ILD852113 IUZ852113 JEV852113 JOR852113 JYN852113 KIJ852113 KSF852113 LCB852113 LLX852113 LVT852113 MFP852113 MPL852113 MZH852113 NJD852113 NSZ852113 OCV852113 OMR852113 OWN852113 PGJ852113 PQF852113 QAB852113 QJX852113 QTT852113 RDP852113 RNL852113 RXH852113 SHD852113 SQZ852113 TAV852113 TKR852113 TUN852113 UEJ852113 UOF852113 UYB852113 VHX852113 VRT852113 WBP852113 WLL852113 WVH852113 C917649 IV917649 SR917649 ACN917649 AMJ917649 AWF917649 BGB917649 BPX917649 BZT917649 CJP917649 CTL917649 DDH917649 DND917649 DWZ917649 EGV917649 EQR917649 FAN917649 FKJ917649 FUF917649 GEB917649 GNX917649 GXT917649 HHP917649 HRL917649 IBH917649 ILD917649 IUZ917649 JEV917649 JOR917649 JYN917649 KIJ917649 KSF917649 LCB917649 LLX917649 LVT917649 MFP917649 MPL917649 MZH917649 NJD917649 NSZ917649 OCV917649 OMR917649 OWN917649 PGJ917649 PQF917649 QAB917649 QJX917649 QTT917649 RDP917649 RNL917649 RXH917649 SHD917649 SQZ917649 TAV917649 TKR917649 TUN917649 UEJ917649 UOF917649 UYB917649 VHX917649 VRT917649 WBP917649 WLL917649 WVH917649 C983185 IV983185 SR983185 ACN983185 AMJ983185 AWF983185 BGB983185 BPX983185 BZT983185 CJP983185 CTL983185 DDH983185 DND983185 DWZ983185 EGV983185 EQR983185 FAN983185 FKJ983185 FUF983185 GEB983185 GNX983185 GXT983185 HHP983185 HRL983185 IBH983185 ILD983185 IUZ983185 JEV983185 JOR983185 JYN983185 KIJ983185 KSF983185 LCB983185 LLX983185 LVT983185 MFP983185 MPL983185 MZH983185 NJD983185 NSZ983185 OCV983185 OMR983185 OWN983185 PGJ983185 PQF983185 QAB983185 QJX983185 QTT983185 RDP983185 RNL983185 RXH983185 SHD983185 SQZ983185 TAV983185 TKR983185 TUN983185 UEJ983185 UOF983185 UYB983185 VHX983185 VRT983185 WBP983185 WLL23:WLL61 WBP23:WBP61 VRT23:VRT61 VHX23:VHX61 UYB23:UYB61 UOF23:UOF61 UEJ23:UEJ61 TUN23:TUN61 TKR23:TKR61 TAV23:TAV61 SQZ23:SQZ61 SHD23:SHD61 RXH23:RXH61 RNL23:RNL61 RDP23:RDP61 QTT23:QTT61 QJX23:QJX61 QAB23:QAB61 PQF23:PQF61 PGJ23:PGJ61 OWN23:OWN61 OMR23:OMR61 OCV23:OCV61 NSZ23:NSZ61 NJD23:NJD61 MZH23:MZH61 MPL23:MPL61 MFP23:MFP61 LVT23:LVT61 LLX23:LLX61 LCB23:LCB61 KSF23:KSF61 KIJ23:KIJ61 JYN23:JYN61 JOR23:JOR61 JEV23:JEV61 IUZ23:IUZ61 ILD23:ILD61 IBH23:IBH61 HRL23:HRL61 HHP23:HHP61 GXT23:GXT61 GNX23:GNX61 GEB23:GEB61 FUF23:FUF61 FKJ23:FKJ61 FAN23:FAN61 EQR23:EQR61 EGV23:EGV61 DWZ23:DWZ61 DND23:DND61 DDH23:DDH61 CTL23:CTL61 CJP23:CJP61 BZT23:BZT61 BPX23:BPX61 BGB23:BGB61 AWF23:AWF61 AMJ23:AMJ61 ACN23:ACN61 SR23:SR61 WVH23:WVH61 IV23:IV61">
      <formula1>0</formula1>
      <formula2>1</formula2>
    </dataValidation>
    <dataValidation type="list" allowBlank="1" showInputMessage="1" showErrorMessage="1" sqref="WVE983185 A65681 IS65681 SO65681 ACK65681 AMG65681 AWC65681 BFY65681 BPU65681 BZQ65681 CJM65681 CTI65681 DDE65681 DNA65681 DWW65681 EGS65681 EQO65681 FAK65681 FKG65681 FUC65681 GDY65681 GNU65681 GXQ65681 HHM65681 HRI65681 IBE65681 ILA65681 IUW65681 JES65681 JOO65681 JYK65681 KIG65681 KSC65681 LBY65681 LLU65681 LVQ65681 MFM65681 MPI65681 MZE65681 NJA65681 NSW65681 OCS65681 OMO65681 OWK65681 PGG65681 PQC65681 PZY65681 QJU65681 QTQ65681 RDM65681 RNI65681 RXE65681 SHA65681 SQW65681 TAS65681 TKO65681 TUK65681 UEG65681 UOC65681 UXY65681 VHU65681 VRQ65681 WBM65681 WLI65681 WVE65681 A131217 IS131217 SO131217 ACK131217 AMG131217 AWC131217 BFY131217 BPU131217 BZQ131217 CJM131217 CTI131217 DDE131217 DNA131217 DWW131217 EGS131217 EQO131217 FAK131217 FKG131217 FUC131217 GDY131217 GNU131217 GXQ131217 HHM131217 HRI131217 IBE131217 ILA131217 IUW131217 JES131217 JOO131217 JYK131217 KIG131217 KSC131217 LBY131217 LLU131217 LVQ131217 MFM131217 MPI131217 MZE131217 NJA131217 NSW131217 OCS131217 OMO131217 OWK131217 PGG131217 PQC131217 PZY131217 QJU131217 QTQ131217 RDM131217 RNI131217 RXE131217 SHA131217 SQW131217 TAS131217 TKO131217 TUK131217 UEG131217 UOC131217 UXY131217 VHU131217 VRQ131217 WBM131217 WLI131217 WVE131217 A196753 IS196753 SO196753 ACK196753 AMG196753 AWC196753 BFY196753 BPU196753 BZQ196753 CJM196753 CTI196753 DDE196753 DNA196753 DWW196753 EGS196753 EQO196753 FAK196753 FKG196753 FUC196753 GDY196753 GNU196753 GXQ196753 HHM196753 HRI196753 IBE196753 ILA196753 IUW196753 JES196753 JOO196753 JYK196753 KIG196753 KSC196753 LBY196753 LLU196753 LVQ196753 MFM196753 MPI196753 MZE196753 NJA196753 NSW196753 OCS196753 OMO196753 OWK196753 PGG196753 PQC196753 PZY196753 QJU196753 QTQ196753 RDM196753 RNI196753 RXE196753 SHA196753 SQW196753 TAS196753 TKO196753 TUK196753 UEG196753 UOC196753 UXY196753 VHU196753 VRQ196753 WBM196753 WLI196753 WVE196753 A262289 IS262289 SO262289 ACK262289 AMG262289 AWC262289 BFY262289 BPU262289 BZQ262289 CJM262289 CTI262289 DDE262289 DNA262289 DWW262289 EGS262289 EQO262289 FAK262289 FKG262289 FUC262289 GDY262289 GNU262289 GXQ262289 HHM262289 HRI262289 IBE262289 ILA262289 IUW262289 JES262289 JOO262289 JYK262289 KIG262289 KSC262289 LBY262289 LLU262289 LVQ262289 MFM262289 MPI262289 MZE262289 NJA262289 NSW262289 OCS262289 OMO262289 OWK262289 PGG262289 PQC262289 PZY262289 QJU262289 QTQ262289 RDM262289 RNI262289 RXE262289 SHA262289 SQW262289 TAS262289 TKO262289 TUK262289 UEG262289 UOC262289 UXY262289 VHU262289 VRQ262289 WBM262289 WLI262289 WVE262289 A327825 IS327825 SO327825 ACK327825 AMG327825 AWC327825 BFY327825 BPU327825 BZQ327825 CJM327825 CTI327825 DDE327825 DNA327825 DWW327825 EGS327825 EQO327825 FAK327825 FKG327825 FUC327825 GDY327825 GNU327825 GXQ327825 HHM327825 HRI327825 IBE327825 ILA327825 IUW327825 JES327825 JOO327825 JYK327825 KIG327825 KSC327825 LBY327825 LLU327825 LVQ327825 MFM327825 MPI327825 MZE327825 NJA327825 NSW327825 OCS327825 OMO327825 OWK327825 PGG327825 PQC327825 PZY327825 QJU327825 QTQ327825 RDM327825 RNI327825 RXE327825 SHA327825 SQW327825 TAS327825 TKO327825 TUK327825 UEG327825 UOC327825 UXY327825 VHU327825 VRQ327825 WBM327825 WLI327825 WVE327825 A393361 IS393361 SO393361 ACK393361 AMG393361 AWC393361 BFY393361 BPU393361 BZQ393361 CJM393361 CTI393361 DDE393361 DNA393361 DWW393361 EGS393361 EQO393361 FAK393361 FKG393361 FUC393361 GDY393361 GNU393361 GXQ393361 HHM393361 HRI393361 IBE393361 ILA393361 IUW393361 JES393361 JOO393361 JYK393361 KIG393361 KSC393361 LBY393361 LLU393361 LVQ393361 MFM393361 MPI393361 MZE393361 NJA393361 NSW393361 OCS393361 OMO393361 OWK393361 PGG393361 PQC393361 PZY393361 QJU393361 QTQ393361 RDM393361 RNI393361 RXE393361 SHA393361 SQW393361 TAS393361 TKO393361 TUK393361 UEG393361 UOC393361 UXY393361 VHU393361 VRQ393361 WBM393361 WLI393361 WVE393361 A458897 IS458897 SO458897 ACK458897 AMG458897 AWC458897 BFY458897 BPU458897 BZQ458897 CJM458897 CTI458897 DDE458897 DNA458897 DWW458897 EGS458897 EQO458897 FAK458897 FKG458897 FUC458897 GDY458897 GNU458897 GXQ458897 HHM458897 HRI458897 IBE458897 ILA458897 IUW458897 JES458897 JOO458897 JYK458897 KIG458897 KSC458897 LBY458897 LLU458897 LVQ458897 MFM458897 MPI458897 MZE458897 NJA458897 NSW458897 OCS458897 OMO458897 OWK458897 PGG458897 PQC458897 PZY458897 QJU458897 QTQ458897 RDM458897 RNI458897 RXE458897 SHA458897 SQW458897 TAS458897 TKO458897 TUK458897 UEG458897 UOC458897 UXY458897 VHU458897 VRQ458897 WBM458897 WLI458897 WVE458897 A524433 IS524433 SO524433 ACK524433 AMG524433 AWC524433 BFY524433 BPU524433 BZQ524433 CJM524433 CTI524433 DDE524433 DNA524433 DWW524433 EGS524433 EQO524433 FAK524433 FKG524433 FUC524433 GDY524433 GNU524433 GXQ524433 HHM524433 HRI524433 IBE524433 ILA524433 IUW524433 JES524433 JOO524433 JYK524433 KIG524433 KSC524433 LBY524433 LLU524433 LVQ524433 MFM524433 MPI524433 MZE524433 NJA524433 NSW524433 OCS524433 OMO524433 OWK524433 PGG524433 PQC524433 PZY524433 QJU524433 QTQ524433 RDM524433 RNI524433 RXE524433 SHA524433 SQW524433 TAS524433 TKO524433 TUK524433 UEG524433 UOC524433 UXY524433 VHU524433 VRQ524433 WBM524433 WLI524433 WVE524433 A589969 IS589969 SO589969 ACK589969 AMG589969 AWC589969 BFY589969 BPU589969 BZQ589969 CJM589969 CTI589969 DDE589969 DNA589969 DWW589969 EGS589969 EQO589969 FAK589969 FKG589969 FUC589969 GDY589969 GNU589969 GXQ589969 HHM589969 HRI589969 IBE589969 ILA589969 IUW589969 JES589969 JOO589969 JYK589969 KIG589969 KSC589969 LBY589969 LLU589969 LVQ589969 MFM589969 MPI589969 MZE589969 NJA589969 NSW589969 OCS589969 OMO589969 OWK589969 PGG589969 PQC589969 PZY589969 QJU589969 QTQ589969 RDM589969 RNI589969 RXE589969 SHA589969 SQW589969 TAS589969 TKO589969 TUK589969 UEG589969 UOC589969 UXY589969 VHU589969 VRQ589969 WBM589969 WLI589969 WVE589969 A655505 IS655505 SO655505 ACK655505 AMG655505 AWC655505 BFY655505 BPU655505 BZQ655505 CJM655505 CTI655505 DDE655505 DNA655505 DWW655505 EGS655505 EQO655505 FAK655505 FKG655505 FUC655505 GDY655505 GNU655505 GXQ655505 HHM655505 HRI655505 IBE655505 ILA655505 IUW655505 JES655505 JOO655505 JYK655505 KIG655505 KSC655505 LBY655505 LLU655505 LVQ655505 MFM655505 MPI655505 MZE655505 NJA655505 NSW655505 OCS655505 OMO655505 OWK655505 PGG655505 PQC655505 PZY655505 QJU655505 QTQ655505 RDM655505 RNI655505 RXE655505 SHA655505 SQW655505 TAS655505 TKO655505 TUK655505 UEG655505 UOC655505 UXY655505 VHU655505 VRQ655505 WBM655505 WLI655505 WVE655505 A721041 IS721041 SO721041 ACK721041 AMG721041 AWC721041 BFY721041 BPU721041 BZQ721041 CJM721041 CTI721041 DDE721041 DNA721041 DWW721041 EGS721041 EQO721041 FAK721041 FKG721041 FUC721041 GDY721041 GNU721041 GXQ721041 HHM721041 HRI721041 IBE721041 ILA721041 IUW721041 JES721041 JOO721041 JYK721041 KIG721041 KSC721041 LBY721041 LLU721041 LVQ721041 MFM721041 MPI721041 MZE721041 NJA721041 NSW721041 OCS721041 OMO721041 OWK721041 PGG721041 PQC721041 PZY721041 QJU721041 QTQ721041 RDM721041 RNI721041 RXE721041 SHA721041 SQW721041 TAS721041 TKO721041 TUK721041 UEG721041 UOC721041 UXY721041 VHU721041 VRQ721041 WBM721041 WLI721041 WVE721041 A786577 IS786577 SO786577 ACK786577 AMG786577 AWC786577 BFY786577 BPU786577 BZQ786577 CJM786577 CTI786577 DDE786577 DNA786577 DWW786577 EGS786577 EQO786577 FAK786577 FKG786577 FUC786577 GDY786577 GNU786577 GXQ786577 HHM786577 HRI786577 IBE786577 ILA786577 IUW786577 JES786577 JOO786577 JYK786577 KIG786577 KSC786577 LBY786577 LLU786577 LVQ786577 MFM786577 MPI786577 MZE786577 NJA786577 NSW786577 OCS786577 OMO786577 OWK786577 PGG786577 PQC786577 PZY786577 QJU786577 QTQ786577 RDM786577 RNI786577 RXE786577 SHA786577 SQW786577 TAS786577 TKO786577 TUK786577 UEG786577 UOC786577 UXY786577 VHU786577 VRQ786577 WBM786577 WLI786577 WVE786577 A852113 IS852113 SO852113 ACK852113 AMG852113 AWC852113 BFY852113 BPU852113 BZQ852113 CJM852113 CTI852113 DDE852113 DNA852113 DWW852113 EGS852113 EQO852113 FAK852113 FKG852113 FUC852113 GDY852113 GNU852113 GXQ852113 HHM852113 HRI852113 IBE852113 ILA852113 IUW852113 JES852113 JOO852113 JYK852113 KIG852113 KSC852113 LBY852113 LLU852113 LVQ852113 MFM852113 MPI852113 MZE852113 NJA852113 NSW852113 OCS852113 OMO852113 OWK852113 PGG852113 PQC852113 PZY852113 QJU852113 QTQ852113 RDM852113 RNI852113 RXE852113 SHA852113 SQW852113 TAS852113 TKO852113 TUK852113 UEG852113 UOC852113 UXY852113 VHU852113 VRQ852113 WBM852113 WLI852113 WVE852113 A917649 IS917649 SO917649 ACK917649 AMG917649 AWC917649 BFY917649 BPU917649 BZQ917649 CJM917649 CTI917649 DDE917649 DNA917649 DWW917649 EGS917649 EQO917649 FAK917649 FKG917649 FUC917649 GDY917649 GNU917649 GXQ917649 HHM917649 HRI917649 IBE917649 ILA917649 IUW917649 JES917649 JOO917649 JYK917649 KIG917649 KSC917649 LBY917649 LLU917649 LVQ917649 MFM917649 MPI917649 MZE917649 NJA917649 NSW917649 OCS917649 OMO917649 OWK917649 PGG917649 PQC917649 PZY917649 QJU917649 QTQ917649 RDM917649 RNI917649 RXE917649 SHA917649 SQW917649 TAS917649 TKO917649 TUK917649 UEG917649 UOC917649 UXY917649 VHU917649 VRQ917649 WBM917649 WLI917649 WVE917649 A983185 IS983185 SO983185 ACK983185 AMG983185 AWC983185 BFY983185 BPU983185 BZQ983185 CJM983185 CTI983185 DDE983185 DNA983185 DWW983185 EGS983185 EQO983185 FAK983185 FKG983185 FUC983185 GDY983185 GNU983185 GXQ983185 HHM983185 HRI983185 IBE983185 ILA983185 IUW983185 JES983185 JOO983185 JYK983185 KIG983185 KSC983185 LBY983185 LLU983185 LVQ983185 MFM983185 MPI983185 MZE983185 NJA983185 NSW983185 OCS983185 OMO983185 OWK983185 PGG983185 PQC983185 PZY983185 QJU983185 QTQ983185 RDM983185 RNI983185 RXE983185 SHA983185 SQW983185 TAS983185 TKO983185 TUK983185 UEG983185 UOC983185 UXY983185 VHU983185 VRQ983185 WBM983185 WLI983185 WLI23:WLI61 WBM23:WBM61 VRQ23:VRQ61 VHU23:VHU61 UXY23:UXY61 UOC23:UOC61 UEG23:UEG61 TUK23:TUK61 TKO23:TKO61 TAS23:TAS61 SQW23:SQW61 SHA23:SHA61 RXE23:RXE61 RNI23:RNI61 RDM23:RDM61 QTQ23:QTQ61 QJU23:QJU61 PZY23:PZY61 PQC23:PQC61 PGG23:PGG61 OWK23:OWK61 OMO23:OMO61 OCS23:OCS61 NSW23:NSW61 NJA23:NJA61 MZE23:MZE61 MPI23:MPI61 MFM23:MFM61 LVQ23:LVQ61 LLU23:LLU61 LBY23:LBY61 KSC23:KSC61 KIG23:KIG61 JYK23:JYK61 JOO23:JOO61 JES23:JES61 IUW23:IUW61 ILA23:ILA61 IBE23:IBE61 HRI23:HRI61 HHM23:HHM61 GXQ23:GXQ61 GNU23:GNU61 GDY23:GDY61 FUC23:FUC61 FKG23:FKG61 FAK23:FAK61 EQO23:EQO61 EGS23:EGS61 DWW23:DWW61 DNA23:DNA61 DDE23:DDE61 CTI23:CTI61 CJM23:CJM61 BZQ23:BZQ61 BPU23:BPU61 BFY23:BFY61 AWC23:AWC61 AMG23:AMG61 ACK23:ACK61 SO23:SO61 IS23:IS61 WVE23:WVE61 A23:A61">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TECNICA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2014-12-20T04:56:51Z</dcterms:modified>
</cp:coreProperties>
</file>